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VL.0049\"/>
    </mc:Choice>
  </mc:AlternateContent>
  <bookViews>
    <workbookView xWindow="0" yWindow="0" windowWidth="28800" windowHeight="10500" tabRatio="924"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эфф'!$A$1:$DG$109</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1" i="27" l="1"/>
  <c r="B26" i="25" l="1"/>
  <c r="A9" i="25" l="1"/>
  <c r="A11" i="12" l="1"/>
  <c r="A14" i="12"/>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<sst xmlns="http://schemas.openxmlformats.org/spreadsheetml/2006/main" count="1294" uniqueCount="623">
  <si>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</si>
  <si>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</si>
  <si>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</si>
  <si>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</si>
  <si>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</si>
  <si>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</si>
  <si>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</si>
  <si>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</si>
  <si>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</si>
  <si>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</si>
  <si>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</si>
  <si>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</si>
  <si>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</si>
  <si>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</si>
  <si>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</si>
  <si>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</si>
  <si>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</si>
  <si>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</si>
  <si>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</si>
  <si>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</si>
  <si>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</si>
  <si>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</si>
  <si>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</si>
  <si>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</si>
  <si>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</si>
  <si>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</si>
  <si>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</si>
  <si>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</si>
  <si>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</si>
  <si>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</si>
  <si>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</si>
  <si>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</si>
  <si>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</si>
  <si>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</si>
  <si>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</si>
  <si>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</si>
  <si>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</si>
  <si>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</si>
  <si>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</si>
  <si>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</si>
  <si>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</si>
  <si>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</si>
  <si>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</si>
  <si>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</si>
  <si>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</si>
  <si>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</si>
  <si>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</si>
  <si>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</si>
  <si>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</si>
  <si>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</si>
  <si>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</si>
  <si>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</si>
  <si>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</si>
  <si>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</si>
  <si>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</si>
  <si>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</si>
  <si>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</si>
  <si>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</si>
  <si>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</si>
  <si>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</si>
  <si>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</si>
  <si>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</si>
  <si>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</si>
  <si>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</si>
  <si>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</si>
  <si>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</si>
  <si>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</si>
  <si>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</si>
  <si>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</si>
  <si>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</si>
  <si>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</si>
  <si>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</si>
  <si>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</si>
  <si>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</si>
  <si>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</si>
  <si>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</si>
  <si>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</si>
  <si>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</si>
  <si>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</si>
  <si>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</si>
  <si>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</si>
  <si>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</si>
  <si>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</si>
  <si>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</si>
  <si>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</si>
  <si>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</si>
  <si>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</si>
  <si>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</si>
  <si>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</si>
  <si>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</si>
  <si>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</si>
  <si>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</si>
  <si>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</si>
  <si>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</si>
  <si>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</si>
  <si>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</si>
  <si>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</si>
  <si>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</si>
  <si>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</si>
  <si>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</si>
  <si>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</si>
  <si>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</si>
  <si>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</si>
  <si>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</si>
  <si>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</si>
  <si>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</si>
  <si>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</si>
  <si>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</si>
  <si>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</si>
  <si>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</si>
  <si>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</si>
  <si>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</si>
  <si>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</si>
  <si>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</si>
  <si>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</si>
  <si>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</si>
  <si>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</si>
  <si>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</si>
  <si>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</si>
  <si>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</si>
  <si>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</si>
  <si>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</si>
  <si>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</si>
  <si>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</si>
  <si>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</si>
  <si>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</si>
  <si>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</si>
  <si>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</si>
  <si>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</si>
  <si>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</si>
  <si>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</si>
  <si>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</si>
  <si>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</si>
  <si>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</si>
  <si>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</si>
  <si>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</si>
  <si>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</si>
  <si>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</si>
  <si>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</si>
  <si>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</si>
  <si>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</si>
  <si>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</si>
  <si>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</si>
  <si>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</si>
  <si>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</si>
  <si>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</si>
  <si>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</si>
  <si>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</si>
  <si>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</si>
  <si>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</si>
  <si>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</si>
  <si>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</si>
  <si>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</si>
  <si>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</si>
  <si>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</si>
  <si>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</si>
  <si>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</si>
  <si>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</si>
  <si>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</si>
  <si>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</si>
  <si>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</si>
  <si>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</si>
  <si>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</si>
  <si>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</si>
  <si>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</si>
  <si>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</si>
  <si>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</si>
  <si>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</si>
  <si>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</si>
  <si>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</si>
  <si>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</si>
  <si>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</si>
  <si>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</si>
  <si>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</si>
  <si>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</si>
  <si>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</si>
  <si>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</si>
  <si>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</si>
  <si>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</si>
  <si>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</si>
  <si>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</si>
  <si>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</si>
  <si>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</si>
  <si>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</si>
  <si>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</si>
  <si>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</si>
  <si>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</si>
  <si>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</si>
  <si>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</si>
  <si>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</si>
  <si>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</si>
  <si>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</si>
  <si>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</si>
  <si>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</si>
  <si>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</si>
  <si>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</si>
  <si>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</si>
  <si>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</si>
  <si>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</si>
  <si>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</si>
  <si>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</si>
  <si>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</si>
  <si>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</si>
  <si>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</si>
  <si>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</si>
  <si>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</si>
  <si>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</si>
  <si>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</si>
  <si>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</si>
  <si>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</si>
  <si>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</si>
  <si>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</si>
  <si>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</si>
  <si>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</si>
  <si>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</si>
  <si>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</si>
  <si>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</si>
  <si>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</si>
  <si>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</si>
  <si>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</si>
  <si>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</si>
  <si>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</si>
  <si>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</si>
  <si>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</si>
  <si>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</si>
  <si>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</si>
  <si>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</si>
  <si>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</si>
  <si>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</si>
  <si>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</si>
  <si>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</si>
  <si>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</si>
  <si>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</si>
  <si>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</si>
  <si>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</si>
  <si>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</si>
  <si>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</si>
  <si>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</si>
  <si>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</si>
  <si>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</si>
  <si>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</si>
  <si>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</si>
  <si>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</si>
  <si>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</si>
  <si>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</si>
  <si>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</si>
  <si>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</si>
  <si>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</si>
  <si>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</si>
  <si>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</si>
  <si>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</si>
  <si>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</si>
  <si>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</si>
  <si>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</si>
  <si>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</si>
  <si>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</si>
  <si>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</si>
  <si>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</si>
  <si>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</si>
  <si>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</si>
  <si>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</si>
  <si>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</si>
  <si>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</si>
  <si>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</si>
  <si>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</si>
  <si>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</si>
  <si>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</si>
  <si>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</si>
  <si>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</si>
  <si>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</si>
  <si>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</si>
  <si>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</si>
  <si>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</si>
  <si>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</si>
  <si>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</si>
  <si>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</si>
  <si>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</si>
  <si>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</si>
  <si>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</si>
  <si>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</si>
  <si>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</si>
  <si>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</si>
  <si>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</si>
  <si>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</si>
  <si>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</si>
  <si>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</si>
  <si>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</si>
  <si>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</si>
  <si>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</si>
  <si>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</si>
  <si>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</si>
  <si>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</si>
  <si>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</si>
  <si>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</si>
  <si>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</si>
  <si>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</si>
  <si>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</si>
  <si>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</si>
  <si>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</si>
  <si>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</si>
  <si>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</si>
  <si>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</si>
  <si>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</si>
  <si>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</si>
  <si>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</si>
  <si>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</si>
  <si>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</si>
  <si>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</si>
  <si>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</si>
  <si>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</si>
  <si>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</si>
  <si>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</si>
  <si>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</si>
  <si>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</si>
  <si>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</si>
  <si>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</si>
  <si>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</si>
  <si>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</si>
  <si>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</si>
  <si>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</si>
  <si>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</si>
  <si>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</si>
  <si>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</si>
  <si>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</si>
  <si>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</si>
  <si>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</si>
  <si>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</si>
  <si>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</si>
  <si>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</si>
  <si>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</si>
  <si>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</si>
  <si>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</si>
  <si>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</si>
  <si>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</si>
  <si>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</si>
  <si>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</si>
  <si>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</si>
  <si>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</si>
  <si>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</si>
  <si>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</si>
  <si>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</si>
  <si>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</si>
  <si>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</si>
  <si>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</si>
  <si>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</si>
  <si>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</si>
  <si>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</si>
  <si>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</si>
  <si>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</si>
  <si>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</si>
  <si>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</si>
  <si>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</si>
  <si>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</si>
  <si>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</si>
  <si>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</si>
  <si>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</si>
  <si>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</si>
  <si>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</si>
  <si>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</si>
  <si>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</si>
  <si>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</si>
  <si>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</si>
  <si>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</si>
  <si>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</si>
  <si>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</si>
  <si>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</si>
  <si>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</si>
  <si>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</si>
  <si>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</si>
  <si>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</si>
  <si>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</si>
  <si>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</si>
  <si>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</si>
  <si>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</si>
  <si>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</si>
  <si>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</si>
  <si>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</si>
  <si>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</si>
  <si>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</si>
  <si>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</si>
  <si>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</si>
  <si>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</si>
  <si>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</si>
  <si>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</si>
  <si>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</si>
  <si>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</si>
  <si>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</si>
  <si>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</si>
  <si>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</si>
  <si>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</si>
  <si>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</si>
  <si>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</si>
  <si>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</si>
  <si>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</si>
  <si>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</si>
  <si>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</si>
  <si>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</si>
  <si>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</si>
  <si>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</si>
  <si>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</si>
  <si>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</si>
  <si>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</si>
  <si>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</si>
  <si>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</si>
  <si>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</si>
  <si>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</si>
  <si>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</si>
  <si>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</si>
  <si>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</si>
  <si>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</si>
  <si>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</si>
  <si>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</si>
  <si>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</si>
  <si>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</si>
  <si>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</si>
  <si>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</si>
  <si>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</si>
  <si>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</si>
  <si>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</si>
  <si>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</si>
  <si>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</si>
  <si>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</si>
  <si>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</si>
  <si>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</si>
  <si>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</si>
  <si>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</si>
  <si>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</si>
  <si>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</si>
  <si>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</si>
  <si>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</si>
  <si>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</si>
  <si>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</si>
  <si>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</si>
  <si>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</si>
  <si>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</si>
  <si>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</si>
  <si>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</si>
  <si>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</si>
  <si>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</si>
  <si>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</si>
  <si>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</si>
  <si>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</si>
  <si>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</si>
  <si>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</si>
  <si>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</si>
  <si>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</si>
  <si>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</si>
  <si>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</si>
  <si>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</si>
  <si>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</si>
  <si>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</si>
  <si>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</si>
  <si>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</si>
  <si>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</si>
  <si>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</si>
  <si>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</si>
  <si>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</si>
  <si>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</si>
  <si>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</si>
  <si>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</si>
  <si>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</si>
  <si>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</si>
  <si>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</si>
  <si>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</si>
  <si>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</si>
  <si>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</si>
  <si>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</si>
  <si>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</si>
  <si>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</si>
  <si>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</si>
  <si>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</si>
  <si>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</si>
  <si>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</si>
  <si>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</si>
  <si>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</si>
  <si>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</si>
  <si>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</si>
  <si>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</si>
  <si>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</si>
  <si>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</si>
  <si>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</si>
  <si>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</si>
  <si>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</si>
  <si>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</si>
  <si>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</si>
  <si>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</si>
  <si>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</si>
  <si>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</si>
  <si>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</si>
  <si>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</si>
  <si>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</si>
  <si>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</si>
  <si>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</si>
  <si>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</si>
  <si>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</si>
  <si>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</si>
  <si>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</si>
  <si>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</si>
  <si>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</si>
  <si>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</si>
  <si>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</si>
  <si>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</si>
  <si>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</si>
  <si>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</si>
  <si>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</si>
  <si>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</si>
  <si>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</si>
  <si>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</si>
  <si>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</si>
  <si>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</si>
  <si>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</si>
  <si>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</si>
  <si>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</si>
  <si>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</si>
  <si>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</si>
  <si>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</si>
  <si>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</si>
  <si>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</si>
  <si>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</si>
  <si>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</si>
  <si>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</si>
  <si>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</si>
  <si>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</si>
  <si>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</si>
  <si>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</si>
  <si>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</si>
  <si>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</si>
  <si>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</si>
  <si>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</si>
  <si>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</si>
  <si>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</si>
  <si>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</si>
  <si>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</si>
  <si>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</si>
  <si>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</si>
  <si>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</si>
  <si>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</si>
  <si>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</si>
  <si>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</si>
  <si>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</si>
  <si>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</si>
  <si>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</si>
  <si>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</si>
  <si>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</si>
  <si>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</si>
  <si>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</si>
  <si>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</si>
  <si>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</si>
  <si>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</si>
  <si>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</si>
  <si>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</si>
  <si>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</si>
  <si>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</si>
  <si>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</si>
  <si>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</si>
  <si>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</si>
  <si>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</si>
  <si>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</si>
  <si>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</si>
  <si>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</si>
  <si>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</si>
  <si>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</si>
  <si>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M_TP1100.VL.0049</t>
  </si>
  <si>
    <t>Реконструкция ВЛ-6кВ ф.12 ПС Шукшинская (замена провода 5,954 км)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</si>
  <si>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</si>
  <si>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</si>
  <si>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провода 5,954 км</t>
  </si>
  <si>
    <t>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</si>
  <si>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Замена провода 5.954 км</t>
  </si>
  <si>
    <t>ВЛ-6кВ ф.12 ПС Шукшинская замена провода 5.954 км</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</si>
  <si>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</si>
  <si>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</si>
  <si>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</si>
  <si>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</si>
  <si>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</si>
  <si>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</si>
  <si>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0.62 млн. руб. без НДС за км. 1ц. ВЛ</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</si>
  <si>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</si>
  <si>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</si>
  <si>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</si>
  <si>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</si>
  <si>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</si>
  <si>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</si>
  <si>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</si>
  <si>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</si>
  <si>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</si>
  <si>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</si>
  <si>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ВЛ 6 кВ ПС Шукшинская, ф.№12</t>
  </si>
  <si>
    <t>уч.ВЛ6 ПС Шук-ая ф12 (оп 29-153)</t>
  </si>
  <si>
    <t>Одноцепная линия</t>
  </si>
  <si>
    <t>95/16</t>
  </si>
  <si>
    <t>120/19</t>
  </si>
  <si>
    <t>КВЛ</t>
  </si>
  <si>
    <t>Промежуточные [П]</t>
  </si>
  <si>
    <t>Техническое освидетельствование от 31.08.2017</t>
  </si>
  <si>
    <t>Объект в эксплуатации</t>
  </si>
  <si>
    <t>ХМАО, г. Сургут</t>
  </si>
  <si>
    <t>21.11.204</t>
  </si>
  <si>
    <t>да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</si>
  <si>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</si>
  <si>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</si>
  <si>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</si>
  <si>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</si>
  <si>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</si>
  <si>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</si>
  <si>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</si>
  <si>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</si>
  <si>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</si>
  <si>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</si>
  <si>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</si>
  <si>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</si>
  <si>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</si>
  <si>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</si>
  <si>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</si>
  <si>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</si>
  <si>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</si>
  <si>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</si>
  <si>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</si>
  <si>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</si>
  <si>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</si>
  <si>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5,95 км</t>
  </si>
  <si>
    <t>не подошел срок</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</si>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</sst>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
    <numFmt numFmtId="172" formatCode="_(* #,##0_);_(* \(#,##0\);_(* &quot;-&quot;_);_(@_)"/>
    <numFmt numFmtId="173" formatCode="_(* #,##0.00_);_(* \(#,##0.00\);_(* &quot;-&quot;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u/>
      <sz val="12"/>
      <name val="Times New Roman"/>
      <family val="1"/>
      <charset val="204"/>
    </font>
    <font>
      <sz val="14"/>
      <color theme="1"/>
      <name val="Calibri"/>
      <family val="2"/>
      <scheme val="minor"/>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1"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3" fillId="0" borderId="1" xfId="2" applyFont="1" applyFill="1" applyBorder="1"/>
    <xf numFmtId="0" fontId="63" fillId="0" borderId="1" xfId="2" applyFont="1" applyFill="1" applyBorder="1" applyAlignment="1">
      <alignment wrapText="1"/>
    </xf>
    <xf numFmtId="0" fontId="63" fillId="0" borderId="1" xfId="2" applyFont="1" applyFill="1" applyBorder="1" applyAlignment="1">
      <alignment horizontal="center" vertical="center" wrapText="1"/>
    </xf>
    <xf numFmtId="0" fontId="63"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2"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7"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1" xfId="0" applyFont="1" applyFill="1" applyBorder="1" applyAlignment="1">
      <alignment horizontal="left" vertical="center" wrapText="1"/>
    </xf>
    <xf numFmtId="0" fontId="11" fillId="0" borderId="1" xfId="62" applyFont="1" applyBorder="1" applyAlignment="1">
      <alignment horizontal="center" vertical="center" wrapText="1"/>
    </xf>
    <xf numFmtId="4" fontId="71"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 fontId="11" fillId="0" borderId="0" xfId="2" applyNumberFormat="1" applyFont="1" applyAlignment="1">
      <alignment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167" fontId="29" fillId="0" borderId="32" xfId="0" applyNumberFormat="1" applyFont="1" applyFill="1" applyBorder="1" applyAlignment="1">
      <alignment vertical="center"/>
    </xf>
    <xf numFmtId="3" fontId="41" fillId="0" borderId="33" xfId="0" applyNumberFormat="1" applyFont="1" applyFill="1" applyBorder="1" applyAlignment="1">
      <alignment vertical="center"/>
    </xf>
    <xf numFmtId="3" fontId="41" fillId="0" borderId="34" xfId="0" applyNumberFormat="1" applyFont="1" applyFill="1" applyBorder="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171" fontId="41" fillId="0" borderId="37" xfId="0" applyNumberFormat="1" applyFont="1" applyBorder="1" applyAlignment="1">
      <alignment vertical="center"/>
    </xf>
    <xf numFmtId="10" fontId="41" fillId="0" borderId="38" xfId="0" applyNumberFormat="1" applyFont="1" applyBorder="1" applyAlignment="1">
      <alignment vertical="center"/>
    </xf>
    <xf numFmtId="3" fontId="41" fillId="0" borderId="36" xfId="0" applyNumberFormat="1" applyFont="1" applyFill="1" applyBorder="1" applyAlignment="1">
      <alignment vertical="center"/>
    </xf>
    <xf numFmtId="9" fontId="41" fillId="0" borderId="37" xfId="0" applyNumberFormat="1" applyFont="1" applyBorder="1" applyAlignment="1">
      <alignment vertical="center"/>
    </xf>
    <xf numFmtId="10" fontId="41" fillId="0" borderId="1" xfId="0" applyNumberFormat="1" applyFont="1" applyBorder="1" applyAlignment="1">
      <alignment vertical="center"/>
    </xf>
    <xf numFmtId="10" fontId="41" fillId="0" borderId="33" xfId="0" applyNumberFormat="1" applyFont="1" applyBorder="1" applyAlignment="1">
      <alignment vertical="center"/>
    </xf>
    <xf numFmtId="10" fontId="41" fillId="0" borderId="39" xfId="0" applyNumberFormat="1" applyFont="1" applyBorder="1" applyAlignment="1">
      <alignment vertical="center"/>
    </xf>
    <xf numFmtId="0" fontId="11" fillId="0" borderId="32" xfId="0" applyFont="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0" fontId="11" fillId="0" borderId="34" xfId="0"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0" fontId="11" fillId="0" borderId="39" xfId="0" applyFont="1" applyBorder="1" applyAlignment="1">
      <alignment vertical="center"/>
    </xf>
    <xf numFmtId="0" fontId="11" fillId="0" borderId="25" xfId="0"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0"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0" fontId="11" fillId="0" borderId="26" xfId="0"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72" fillId="0" borderId="0" xfId="0" applyFont="1" applyBorder="1" applyAlignment="1">
      <alignment vertical="center"/>
    </xf>
    <xf numFmtId="167" fontId="73" fillId="0" borderId="0" xfId="0" applyNumberFormat="1" applyFont="1" applyBorder="1" applyAlignment="1">
      <alignment horizontal="center" vertical="center"/>
    </xf>
    <xf numFmtId="0" fontId="72"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-3883045.9167271825</c:v>
                </c:pt>
                <c:pt idx="1">
                  <c:v>-2788553.6489498764</c:v>
                </c:pt>
                <c:pt idx="2">
                  <c:v>-1657767.8113540986</c:v>
                </c:pt>
                <c:pt idx="3">
                  <c:v>-600032.68505821214</c:v>
                </c:pt>
                <c:pt idx="4">
                  <c:v>354320.47069512098</c:v>
                </c:pt>
                <c:pt idx="5">
                  <c:v>1340294.2479281879</c:v>
                </c:pt>
                <c:pt idx="6">
                  <c:v>2358843.2605244974</c:v>
                </c:pt>
                <c:pt idx="7">
                  <c:v>3410951.8706108993</c:v>
                </c:pt>
                <c:pt idx="8">
                  <c:v>4497635.1275073169</c:v>
                </c:pt>
                <c:pt idx="9">
                  <c:v>5619939.7325784713</c:v>
                </c:pt>
                <c:pt idx="10">
                  <c:v>6778945.0349716721</c:v>
                </c:pt>
              </c:numCache>
            </c:numRef>
          </c:val>
          <c:smooth val="0"/>
          <c:extLst>
            <c:ext xmlns:c16="http://schemas.microsoft.com/office/drawing/2014/chart" uri="{C3380CC4-5D6E-409C-BE32-E72D297353CC}">
              <c16:uniqueId val="{00000000-9A26-49CB-8A40-24FDFC1655E5}"/>
            </c:ext>
          </c:extLst>
        </c:ser>
        <c:ser>
          <c:idx val="1"/>
          <c:order val="1"/>
          <c:tx>
            <c:v>NPV (без учета продажи)</c:v>
          </c:tx>
          <c:marker>
            <c:symbol val="none"/>
          </c:marker>
          <c:val>
            <c:numLit>
              <c:formatCode>General</c:formatCode>
              <c:ptCount val="11"/>
              <c:pt idx="0">
                <c:v>-4009023.4543851828</c:v>
              </c:pt>
              <c:pt idx="1">
                <c:v>-3159410.7952788109</c:v>
              </c:pt>
              <c:pt idx="2">
                <c:v>-2386031.0816556602</c:v>
              </c:pt>
              <c:pt idx="3">
                <c:v>-1748658.3476801435</c:v>
              </c:pt>
              <c:pt idx="4">
                <c:v>-1241982.9625550043</c:v>
              </c:pt>
              <c:pt idx="5">
                <c:v>-780782.01010427182</c:v>
              </c:pt>
              <c:pt idx="6">
                <c:v>-361012.48944906541</c:v>
              </c:pt>
              <c:pt idx="7">
                <c:v>21014.180209120037</c:v>
              </c:pt>
              <c:pt idx="8">
                <c:v>368662.56979840493</c:v>
              </c:pt>
              <c:pt idx="9">
                <c:v>685001.12709806091</c:v>
              </c:pt>
              <c:pt idx="10">
                <c:v>972827.73934714589</c:v>
              </c:pt>
            </c:numLit>
          </c:val>
          <c:smooth val="0"/>
          <c:extLst>
            <c:ext xmlns:c16="http://schemas.microsoft.com/office/drawing/2014/chart" uri="{C3380CC4-5D6E-409C-BE32-E72D297353CC}">
              <c16:uniqueId val="{00000001-9A26-49CB-8A40-24FDFC1655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cell r="C83">
            <v>933166.94561481732</v>
          </cell>
          <cell r="D83">
            <v>849612.65910637192</v>
          </cell>
          <cell r="E83">
            <v>773379.7136231506</v>
          </cell>
          <cell r="F83">
            <v>637372.73397551675</v>
          </cell>
          <cell r="G83">
            <v>506675.3851251392</v>
          </cell>
          <cell r="H83">
            <v>461200.95245073247</v>
          </cell>
          <cell r="I83">
            <v>419769.5206552064</v>
          </cell>
          <cell r="J83">
            <v>382026.66965818545</v>
          </cell>
          <cell r="K83">
            <v>347648.3895892849</v>
          </cell>
          <cell r="L83">
            <v>316338.55729965598</v>
          </cell>
          <cell r="M83">
            <v>287826.61224908504</v>
          </cell>
        </row>
        <row r="84">
          <cell r="A84" t="str">
            <v>NPV (без учета продажи)</v>
          </cell>
          <cell r="C84">
            <v>-4009023.4543851828</v>
          </cell>
          <cell r="D84">
            <v>-3159410.7952788109</v>
          </cell>
          <cell r="E84">
            <v>-2386031.0816556602</v>
          </cell>
          <cell r="F84">
            <v>-1748658.3476801435</v>
          </cell>
          <cell r="G84">
            <v>-1241982.9625550043</v>
          </cell>
          <cell r="H84">
            <v>-780782.01010427182</v>
          </cell>
          <cell r="I84">
            <v>-361012.48944906541</v>
          </cell>
          <cell r="J84">
            <v>21014.180209120037</v>
          </cell>
          <cell r="K84">
            <v>368662.56979840493</v>
          </cell>
          <cell r="L84">
            <v>685001.12709806091</v>
          </cell>
          <cell r="M84">
            <v>972827.73934714589</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314" t="s">
        <v>584</v>
      </c>
      <c r="B5" s="314"/>
      <c r="C5" s="314"/>
      <c r="D5" s="112"/>
      <c r="E5" s="112"/>
      <c r="F5" s="112"/>
      <c r="G5" s="112"/>
    </row>
    <row r="6" spans="1:19" s="12" customFormat="1" ht="15.75" x14ac:dyDescent="0.2">
      <c r="A6" s="17"/>
    </row>
    <row r="7" spans="1:19" s="12" customFormat="1" ht="18.75" x14ac:dyDescent="0.2">
      <c r="A7" s="318" t="s">
        <v>9</v>
      </c>
      <c r="B7" s="318"/>
      <c r="C7" s="31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319" t="s">
        <v>457</v>
      </c>
      <c r="B9" s="319"/>
      <c r="C9" s="319"/>
      <c r="D9" s="8"/>
      <c r="E9" s="8"/>
      <c r="F9" s="13"/>
      <c r="G9" s="13"/>
      <c r="H9" s="13"/>
      <c r="I9" s="13"/>
      <c r="J9" s="13"/>
      <c r="K9" s="13"/>
      <c r="L9" s="13"/>
      <c r="M9" s="13"/>
      <c r="N9" s="13"/>
      <c r="O9" s="13"/>
      <c r="P9" s="13"/>
      <c r="Q9" s="13"/>
      <c r="R9" s="13"/>
      <c r="S9" s="13"/>
    </row>
    <row r="10" spans="1:19" s="12" customFormat="1" ht="18.75" x14ac:dyDescent="0.2">
      <c r="A10" s="315" t="s">
        <v>8</v>
      </c>
      <c r="B10" s="315"/>
      <c r="C10" s="31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0" t="s">
        <v>562</v>
      </c>
      <c r="B12" s="320"/>
      <c r="C12" s="320"/>
      <c r="D12" s="8"/>
      <c r="E12" s="8"/>
      <c r="F12" s="13"/>
      <c r="G12" s="13"/>
      <c r="H12" s="13"/>
      <c r="I12" s="13"/>
      <c r="J12" s="13"/>
      <c r="K12" s="13"/>
      <c r="L12" s="13"/>
      <c r="M12" s="13"/>
      <c r="N12" s="13"/>
      <c r="O12" s="13"/>
      <c r="P12" s="13"/>
      <c r="Q12" s="13"/>
      <c r="R12" s="13"/>
      <c r="S12" s="13"/>
    </row>
    <row r="13" spans="1:19" s="12" customFormat="1" ht="18.75" x14ac:dyDescent="0.2">
      <c r="A13" s="315" t="s">
        <v>7</v>
      </c>
      <c r="B13" s="315"/>
      <c r="C13" s="31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321" t="s">
        <v>563</v>
      </c>
      <c r="B15" s="321"/>
      <c r="C15" s="321"/>
      <c r="D15" s="8"/>
      <c r="E15" s="8"/>
      <c r="F15" s="8"/>
      <c r="G15" s="8"/>
      <c r="H15" s="8"/>
      <c r="I15" s="8"/>
      <c r="J15" s="8"/>
      <c r="K15" s="8"/>
      <c r="L15" s="8"/>
      <c r="M15" s="8"/>
      <c r="N15" s="8"/>
      <c r="O15" s="8"/>
      <c r="P15" s="8"/>
      <c r="Q15" s="8"/>
      <c r="R15" s="8"/>
      <c r="S15" s="8"/>
    </row>
    <row r="16" spans="1:19" s="3" customFormat="1" ht="15" customHeight="1" x14ac:dyDescent="0.2">
      <c r="A16" s="315" t="s">
        <v>6</v>
      </c>
      <c r="B16" s="315"/>
      <c r="C16" s="3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6" t="s">
        <v>418</v>
      </c>
      <c r="B18" s="317"/>
      <c r="C18" s="3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281</v>
      </c>
      <c r="C22" s="237" t="s">
        <v>564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565</v>
      </c>
      <c r="D23" s="29"/>
      <c r="E23" s="29"/>
      <c r="F23" s="28"/>
      <c r="G23" s="28"/>
      <c r="H23" s="28"/>
      <c r="I23" s="28"/>
      <c r="J23" s="28"/>
      <c r="K23" s="28"/>
      <c r="L23" s="28"/>
      <c r="M23" s="28"/>
      <c r="N23" s="28"/>
      <c r="O23" s="28"/>
      <c r="P23" s="28"/>
      <c r="Q23" s="27"/>
      <c r="R23" s="27"/>
      <c r="S23" s="27"/>
    </row>
    <row r="24" spans="1:19" s="3" customFormat="1" ht="13.5" customHeight="1" x14ac:dyDescent="0.2">
      <c r="A24" s="311"/>
      <c r="B24" s="312"/>
      <c r="C24" s="313"/>
      <c r="D24" s="29"/>
      <c r="E24" s="29"/>
      <c r="F24" s="28"/>
      <c r="G24" s="28"/>
      <c r="H24" s="28"/>
      <c r="I24" s="28"/>
      <c r="J24" s="28"/>
      <c r="K24" s="28"/>
      <c r="L24" s="28"/>
      <c r="M24" s="28"/>
      <c r="N24" s="28"/>
      <c r="O24" s="28"/>
      <c r="P24" s="28"/>
      <c r="Q24" s="27"/>
      <c r="R24" s="27"/>
      <c r="S24" s="27"/>
    </row>
    <row r="25" spans="1:19" s="227" customFormat="1" ht="65.25" customHeight="1" x14ac:dyDescent="0.2">
      <c r="A25" s="24" t="s">
        <v>62</v>
      </c>
      <c r="B25" s="109" t="s">
        <v>367</v>
      </c>
      <c r="C25" s="161" t="s">
        <v>446</v>
      </c>
      <c r="D25" s="131"/>
      <c r="E25" s="131"/>
      <c r="F25" s="212"/>
      <c r="G25" s="212"/>
      <c r="H25" s="212"/>
      <c r="I25" s="212"/>
      <c r="J25" s="212"/>
      <c r="K25" s="212"/>
      <c r="L25" s="212"/>
      <c r="M25" s="212"/>
      <c r="N25" s="212"/>
      <c r="O25" s="212"/>
      <c r="P25" s="132"/>
      <c r="Q25" s="132"/>
      <c r="R25" s="132"/>
      <c r="S25" s="132"/>
    </row>
    <row r="26" spans="1:19" s="227" customFormat="1" ht="42.75" customHeight="1" x14ac:dyDescent="0.2">
      <c r="A26" s="24" t="s">
        <v>61</v>
      </c>
      <c r="B26" s="109" t="s">
        <v>75</v>
      </c>
      <c r="C26" s="161" t="s">
        <v>447</v>
      </c>
      <c r="D26" s="131"/>
      <c r="E26" s="131"/>
      <c r="F26" s="212"/>
      <c r="G26" s="212"/>
      <c r="H26" s="212"/>
      <c r="I26" s="212"/>
      <c r="J26" s="212"/>
      <c r="K26" s="212"/>
      <c r="L26" s="212"/>
      <c r="M26" s="212"/>
      <c r="N26" s="212"/>
      <c r="O26" s="212"/>
      <c r="P26" s="132"/>
      <c r="Q26" s="132"/>
      <c r="R26" s="132"/>
      <c r="S26" s="132"/>
    </row>
    <row r="27" spans="1:19" s="227" customFormat="1" ht="51.75" customHeight="1" x14ac:dyDescent="0.2">
      <c r="A27" s="24" t="s">
        <v>59</v>
      </c>
      <c r="B27" s="109" t="s">
        <v>74</v>
      </c>
      <c r="C27" s="161" t="s">
        <v>448</v>
      </c>
      <c r="D27" s="131"/>
      <c r="E27" s="131"/>
      <c r="F27" s="212"/>
      <c r="G27" s="212"/>
      <c r="H27" s="212"/>
      <c r="I27" s="212"/>
      <c r="J27" s="212"/>
      <c r="K27" s="212"/>
      <c r="L27" s="212"/>
      <c r="M27" s="212"/>
      <c r="N27" s="212"/>
      <c r="O27" s="212"/>
      <c r="P27" s="132"/>
      <c r="Q27" s="132"/>
      <c r="R27" s="132"/>
      <c r="S27" s="132"/>
    </row>
    <row r="28" spans="1:19" s="227" customFormat="1" ht="64.5" customHeight="1" x14ac:dyDescent="0.2">
      <c r="A28" s="24" t="s">
        <v>58</v>
      </c>
      <c r="B28" s="109" t="s">
        <v>368</v>
      </c>
      <c r="C28" s="161" t="s">
        <v>443</v>
      </c>
      <c r="D28" s="131"/>
      <c r="E28" s="131"/>
      <c r="F28" s="212"/>
      <c r="G28" s="212"/>
      <c r="H28" s="212"/>
      <c r="I28" s="212"/>
      <c r="J28" s="212"/>
      <c r="K28" s="212"/>
      <c r="L28" s="212"/>
      <c r="M28" s="212"/>
      <c r="N28" s="212"/>
      <c r="O28" s="212"/>
      <c r="P28" s="132"/>
      <c r="Q28" s="132"/>
      <c r="R28" s="132"/>
      <c r="S28" s="132"/>
    </row>
    <row r="29" spans="1:19" s="227" customFormat="1" ht="51.75" customHeight="1" x14ac:dyDescent="0.2">
      <c r="A29" s="24" t="s">
        <v>56</v>
      </c>
      <c r="B29" s="109" t="s">
        <v>369</v>
      </c>
      <c r="C29" s="161" t="s">
        <v>443</v>
      </c>
      <c r="D29" s="131"/>
      <c r="E29" s="131"/>
      <c r="F29" s="212"/>
      <c r="G29" s="212"/>
      <c r="H29" s="212"/>
      <c r="I29" s="212"/>
      <c r="J29" s="212"/>
      <c r="K29" s="212"/>
      <c r="L29" s="212"/>
      <c r="M29" s="212"/>
      <c r="N29" s="212"/>
      <c r="O29" s="212"/>
      <c r="P29" s="132"/>
      <c r="Q29" s="132"/>
      <c r="R29" s="132"/>
      <c r="S29" s="132"/>
    </row>
    <row r="30" spans="1:19" s="227" customFormat="1" ht="51.75" customHeight="1" x14ac:dyDescent="0.2">
      <c r="A30" s="24" t="s">
        <v>54</v>
      </c>
      <c r="B30" s="109" t="s">
        <v>370</v>
      </c>
      <c r="C30" s="161" t="s">
        <v>443</v>
      </c>
      <c r="D30" s="131"/>
      <c r="E30" s="131"/>
      <c r="F30" s="212"/>
      <c r="G30" s="212"/>
      <c r="H30" s="212"/>
      <c r="I30" s="212"/>
      <c r="J30" s="212"/>
      <c r="K30" s="212"/>
      <c r="L30" s="212"/>
      <c r="M30" s="212"/>
      <c r="N30" s="212"/>
      <c r="O30" s="212"/>
      <c r="P30" s="132"/>
      <c r="Q30" s="132"/>
      <c r="R30" s="132"/>
      <c r="S30" s="132"/>
    </row>
    <row r="31" spans="1:19" s="227" customFormat="1" ht="51.75" customHeight="1" x14ac:dyDescent="0.2">
      <c r="A31" s="24" t="s">
        <v>73</v>
      </c>
      <c r="B31" s="109" t="s">
        <v>371</v>
      </c>
      <c r="C31" s="161" t="s">
        <v>443</v>
      </c>
      <c r="D31" s="131"/>
      <c r="E31" s="131"/>
      <c r="F31" s="212"/>
      <c r="G31" s="212"/>
      <c r="H31" s="212"/>
      <c r="I31" s="212"/>
      <c r="J31" s="212"/>
      <c r="K31" s="212"/>
      <c r="L31" s="212"/>
      <c r="M31" s="212"/>
      <c r="N31" s="212"/>
      <c r="O31" s="212"/>
      <c r="P31" s="132"/>
      <c r="Q31" s="132"/>
      <c r="R31" s="132"/>
      <c r="S31" s="132"/>
    </row>
    <row r="32" spans="1:19" s="227" customFormat="1" ht="51.75" customHeight="1" x14ac:dyDescent="0.2">
      <c r="A32" s="24" t="s">
        <v>71</v>
      </c>
      <c r="B32" s="109" t="s">
        <v>372</v>
      </c>
      <c r="C32" s="161" t="s">
        <v>443</v>
      </c>
      <c r="D32" s="131"/>
      <c r="E32" s="131"/>
      <c r="F32" s="212"/>
      <c r="G32" s="212"/>
      <c r="H32" s="212"/>
      <c r="I32" s="212"/>
      <c r="J32" s="212"/>
      <c r="K32" s="212"/>
      <c r="L32" s="212"/>
      <c r="M32" s="212"/>
      <c r="N32" s="212"/>
      <c r="O32" s="212"/>
      <c r="P32" s="132"/>
      <c r="Q32" s="132"/>
      <c r="R32" s="132"/>
      <c r="S32" s="132"/>
    </row>
    <row r="33" spans="1:19" s="227" customFormat="1" ht="101.25" customHeight="1" x14ac:dyDescent="0.2">
      <c r="A33" s="24" t="s">
        <v>70</v>
      </c>
      <c r="B33" s="109" t="s">
        <v>373</v>
      </c>
      <c r="C33" s="161" t="s">
        <v>458</v>
      </c>
      <c r="D33" s="131"/>
      <c r="E33" s="131"/>
      <c r="F33" s="212"/>
      <c r="G33" s="212"/>
      <c r="H33" s="212"/>
      <c r="I33" s="212"/>
      <c r="J33" s="212"/>
      <c r="K33" s="212"/>
      <c r="L33" s="212"/>
      <c r="M33" s="212"/>
      <c r="N33" s="212"/>
      <c r="O33" s="212"/>
      <c r="P33" s="132"/>
      <c r="Q33" s="132"/>
      <c r="R33" s="132"/>
      <c r="S33" s="132"/>
    </row>
    <row r="34" spans="1:19" ht="111" customHeight="1" x14ac:dyDescent="0.25">
      <c r="A34" s="24" t="s">
        <v>387</v>
      </c>
      <c r="B34" s="109" t="s">
        <v>374</v>
      </c>
      <c r="C34" s="161" t="s">
        <v>443</v>
      </c>
      <c r="D34" s="23"/>
      <c r="E34" s="23"/>
      <c r="F34" s="23"/>
      <c r="G34" s="23"/>
      <c r="H34" s="23"/>
      <c r="I34" s="23"/>
      <c r="J34" s="23"/>
      <c r="K34" s="23"/>
      <c r="L34" s="23"/>
      <c r="M34" s="23"/>
      <c r="N34" s="23"/>
      <c r="O34" s="23"/>
      <c r="P34" s="23"/>
      <c r="Q34" s="23"/>
      <c r="R34" s="23"/>
      <c r="S34" s="23"/>
    </row>
    <row r="35" spans="1:19" ht="58.5" customHeight="1" x14ac:dyDescent="0.25">
      <c r="A35" s="24" t="s">
        <v>377</v>
      </c>
      <c r="B35" s="109" t="s">
        <v>72</v>
      </c>
      <c r="C35" s="161" t="s">
        <v>443</v>
      </c>
      <c r="D35" s="23"/>
      <c r="E35" s="23"/>
      <c r="F35" s="23"/>
      <c r="G35" s="23"/>
      <c r="H35" s="23"/>
      <c r="I35" s="23"/>
      <c r="J35" s="23"/>
      <c r="K35" s="23"/>
      <c r="L35" s="23"/>
      <c r="M35" s="23"/>
      <c r="N35" s="23"/>
      <c r="O35" s="23"/>
      <c r="P35" s="23"/>
      <c r="Q35" s="23"/>
      <c r="R35" s="23"/>
      <c r="S35" s="23"/>
    </row>
    <row r="36" spans="1:19" ht="51.75" customHeight="1" x14ac:dyDescent="0.25">
      <c r="A36" s="24" t="s">
        <v>388</v>
      </c>
      <c r="B36" s="109" t="s">
        <v>375</v>
      </c>
      <c r="C36" s="161" t="s">
        <v>443</v>
      </c>
      <c r="D36" s="23"/>
      <c r="E36" s="23"/>
      <c r="F36" s="23"/>
      <c r="G36" s="23"/>
      <c r="H36" s="23"/>
      <c r="I36" s="23"/>
      <c r="J36" s="23"/>
      <c r="K36" s="23"/>
      <c r="L36" s="23"/>
      <c r="M36" s="23"/>
      <c r="N36" s="23"/>
      <c r="O36" s="23"/>
      <c r="P36" s="23"/>
      <c r="Q36" s="23"/>
      <c r="R36" s="23"/>
      <c r="S36" s="23"/>
    </row>
    <row r="37" spans="1:19" ht="43.5" customHeight="1" x14ac:dyDescent="0.25">
      <c r="A37" s="24" t="s">
        <v>378</v>
      </c>
      <c r="B37" s="109" t="s">
        <v>376</v>
      </c>
      <c r="C37" s="161" t="s">
        <v>307</v>
      </c>
      <c r="D37" s="23"/>
      <c r="E37" s="23"/>
      <c r="F37" s="23"/>
      <c r="G37" s="23"/>
      <c r="H37" s="23"/>
      <c r="I37" s="23"/>
      <c r="J37" s="23"/>
      <c r="K37" s="23"/>
      <c r="L37" s="23"/>
      <c r="M37" s="23"/>
      <c r="N37" s="23"/>
      <c r="O37" s="23"/>
      <c r="P37" s="23"/>
      <c r="Q37" s="23"/>
      <c r="R37" s="23"/>
      <c r="S37" s="23"/>
    </row>
    <row r="38" spans="1:19" ht="43.5" customHeight="1" x14ac:dyDescent="0.25">
      <c r="A38" s="24" t="s">
        <v>389</v>
      </c>
      <c r="B38" s="109" t="s">
        <v>188</v>
      </c>
      <c r="C38" s="161" t="s">
        <v>443</v>
      </c>
      <c r="D38" s="23"/>
      <c r="E38" s="23"/>
      <c r="F38" s="23"/>
      <c r="G38" s="23"/>
      <c r="H38" s="23"/>
      <c r="I38" s="23"/>
      <c r="J38" s="23"/>
      <c r="K38" s="23"/>
      <c r="L38" s="23"/>
      <c r="M38" s="23"/>
      <c r="N38" s="23"/>
      <c r="O38" s="23"/>
      <c r="P38" s="23"/>
      <c r="Q38" s="23"/>
      <c r="R38" s="23"/>
      <c r="S38" s="23"/>
    </row>
    <row r="39" spans="1:19" ht="23.25" customHeight="1" x14ac:dyDescent="0.25">
      <c r="A39" s="311"/>
      <c r="B39" s="312"/>
      <c r="C39" s="313"/>
      <c r="D39" s="23"/>
      <c r="E39" s="23"/>
      <c r="F39" s="23"/>
      <c r="G39" s="23"/>
      <c r="H39" s="23"/>
      <c r="I39" s="23"/>
      <c r="J39" s="23"/>
      <c r="K39" s="23"/>
      <c r="L39" s="23"/>
      <c r="M39" s="23"/>
      <c r="N39" s="23"/>
      <c r="O39" s="23"/>
      <c r="P39" s="23"/>
      <c r="Q39" s="23"/>
      <c r="R39" s="23"/>
      <c r="S39" s="23"/>
    </row>
    <row r="40" spans="1:19" ht="63" x14ac:dyDescent="0.25">
      <c r="A40" s="24" t="s">
        <v>379</v>
      </c>
      <c r="B40" s="109" t="s">
        <v>431</v>
      </c>
      <c r="C40" s="156" t="s">
        <v>566</v>
      </c>
      <c r="D40" s="23"/>
      <c r="E40" s="23"/>
      <c r="F40" s="23"/>
      <c r="G40" s="23"/>
      <c r="H40" s="23"/>
      <c r="I40" s="23"/>
      <c r="J40" s="23"/>
      <c r="K40" s="23"/>
      <c r="L40" s="23"/>
      <c r="M40" s="23"/>
      <c r="N40" s="23"/>
      <c r="O40" s="23"/>
      <c r="P40" s="23"/>
      <c r="Q40" s="23"/>
      <c r="R40" s="23"/>
      <c r="S40" s="23"/>
    </row>
    <row r="41" spans="1:19" ht="105.75" customHeight="1" x14ac:dyDescent="0.25">
      <c r="A41" s="24" t="s">
        <v>390</v>
      </c>
      <c r="B41" s="109" t="s">
        <v>413</v>
      </c>
      <c r="C41" s="119" t="s">
        <v>435</v>
      </c>
      <c r="D41" s="23"/>
      <c r="E41" s="23"/>
      <c r="F41" s="23"/>
      <c r="G41" s="23"/>
      <c r="H41" s="23"/>
      <c r="I41" s="23"/>
      <c r="J41" s="23"/>
      <c r="K41" s="23"/>
      <c r="L41" s="23"/>
      <c r="M41" s="23"/>
      <c r="N41" s="23"/>
      <c r="O41" s="23"/>
      <c r="P41" s="23"/>
      <c r="Q41" s="23"/>
      <c r="R41" s="23"/>
      <c r="S41" s="23"/>
    </row>
    <row r="42" spans="1:19" ht="83.25" customHeight="1" x14ac:dyDescent="0.25">
      <c r="A42" s="24" t="s">
        <v>380</v>
      </c>
      <c r="B42" s="109" t="s">
        <v>428</v>
      </c>
      <c r="C42" s="119" t="s">
        <v>435</v>
      </c>
      <c r="D42" s="23"/>
      <c r="E42" s="23"/>
      <c r="F42" s="23"/>
      <c r="G42" s="23"/>
      <c r="H42" s="23"/>
      <c r="I42" s="23"/>
      <c r="J42" s="23"/>
      <c r="K42" s="23"/>
      <c r="L42" s="23"/>
      <c r="M42" s="23"/>
      <c r="N42" s="23"/>
      <c r="O42" s="23"/>
      <c r="P42" s="23"/>
      <c r="Q42" s="23"/>
      <c r="R42" s="23"/>
      <c r="S42" s="23"/>
    </row>
    <row r="43" spans="1:19" ht="186" customHeight="1" x14ac:dyDescent="0.25">
      <c r="A43" s="24" t="s">
        <v>393</v>
      </c>
      <c r="B43" s="109" t="s">
        <v>394</v>
      </c>
      <c r="C43" s="119" t="s">
        <v>435</v>
      </c>
      <c r="D43" s="23"/>
      <c r="E43" s="23"/>
      <c r="F43" s="23"/>
      <c r="G43" s="23"/>
      <c r="H43" s="23"/>
      <c r="I43" s="23"/>
      <c r="J43" s="23"/>
      <c r="K43" s="23"/>
      <c r="L43" s="23"/>
      <c r="M43" s="23"/>
      <c r="N43" s="23"/>
      <c r="O43" s="23"/>
      <c r="P43" s="23"/>
      <c r="Q43" s="23"/>
      <c r="R43" s="23"/>
      <c r="S43" s="23"/>
    </row>
    <row r="44" spans="1:19" ht="111" customHeight="1" x14ac:dyDescent="0.25">
      <c r="A44" s="24" t="s">
        <v>381</v>
      </c>
      <c r="B44" s="109" t="s">
        <v>419</v>
      </c>
      <c r="C44" s="119" t="s">
        <v>435</v>
      </c>
      <c r="D44" s="23"/>
      <c r="E44" s="23"/>
      <c r="F44" s="23"/>
      <c r="G44" s="23"/>
      <c r="H44" s="23"/>
      <c r="I44" s="23"/>
      <c r="J44" s="23"/>
      <c r="K44" s="23"/>
      <c r="L44" s="23"/>
      <c r="M44" s="23"/>
      <c r="N44" s="23"/>
      <c r="O44" s="23"/>
      <c r="P44" s="23"/>
      <c r="Q44" s="23"/>
      <c r="R44" s="23"/>
      <c r="S44" s="23"/>
    </row>
    <row r="45" spans="1:19" ht="120" customHeight="1" x14ac:dyDescent="0.25">
      <c r="A45" s="24" t="s">
        <v>414</v>
      </c>
      <c r="B45" s="109" t="s">
        <v>420</v>
      </c>
      <c r="C45" s="119" t="s">
        <v>435</v>
      </c>
      <c r="D45" s="23"/>
      <c r="E45" s="23"/>
      <c r="F45" s="23"/>
      <c r="G45" s="23"/>
      <c r="H45" s="23"/>
      <c r="I45" s="23"/>
      <c r="J45" s="23"/>
      <c r="K45" s="23"/>
      <c r="L45" s="23"/>
      <c r="M45" s="23"/>
      <c r="N45" s="23"/>
      <c r="O45" s="23"/>
      <c r="P45" s="23"/>
      <c r="Q45" s="23"/>
      <c r="R45" s="23"/>
      <c r="S45" s="23"/>
    </row>
    <row r="46" spans="1:19" ht="101.25" customHeight="1" x14ac:dyDescent="0.25">
      <c r="A46" s="24" t="s">
        <v>382</v>
      </c>
      <c r="B46" s="109" t="s">
        <v>421</v>
      </c>
      <c r="C46" s="119" t="s">
        <v>435</v>
      </c>
      <c r="D46" s="23"/>
      <c r="E46" s="23"/>
      <c r="F46" s="23"/>
      <c r="G46" s="23"/>
      <c r="H46" s="23"/>
      <c r="I46" s="23"/>
      <c r="J46" s="23"/>
      <c r="K46" s="23"/>
      <c r="L46" s="23"/>
      <c r="M46" s="23"/>
      <c r="N46" s="23"/>
      <c r="O46" s="23"/>
      <c r="P46" s="23"/>
      <c r="Q46" s="23"/>
      <c r="R46" s="23"/>
      <c r="S46" s="23"/>
    </row>
    <row r="47" spans="1:19" ht="18.75" customHeight="1" x14ac:dyDescent="0.25">
      <c r="A47" s="311"/>
      <c r="B47" s="312"/>
      <c r="C47" s="313"/>
      <c r="D47" s="23"/>
      <c r="E47" s="23"/>
      <c r="F47" s="23"/>
      <c r="G47" s="23"/>
      <c r="H47" s="23"/>
      <c r="I47" s="23"/>
      <c r="J47" s="23"/>
      <c r="K47" s="23"/>
      <c r="L47" s="23"/>
      <c r="M47" s="23"/>
      <c r="N47" s="23"/>
      <c r="O47" s="23"/>
      <c r="P47" s="23"/>
      <c r="Q47" s="23"/>
      <c r="R47" s="23"/>
      <c r="S47" s="23"/>
    </row>
    <row r="48" spans="1:19" ht="75.75" customHeight="1" x14ac:dyDescent="0.25">
      <c r="A48" s="24" t="s">
        <v>415</v>
      </c>
      <c r="B48" s="109" t="s">
        <v>429</v>
      </c>
      <c r="C48" s="240">
        <v>5.0993593449752677</v>
      </c>
      <c r="D48" s="23"/>
      <c r="E48" s="23"/>
      <c r="F48" s="23"/>
      <c r="G48" s="23"/>
      <c r="H48" s="23"/>
      <c r="I48" s="23"/>
      <c r="J48" s="23"/>
      <c r="K48" s="23"/>
      <c r="L48" s="23"/>
      <c r="M48" s="23"/>
      <c r="N48" s="23"/>
      <c r="O48" s="23"/>
      <c r="P48" s="23"/>
      <c r="Q48" s="23"/>
      <c r="R48" s="23"/>
      <c r="S48" s="23"/>
    </row>
    <row r="49" spans="1:19" ht="71.25" customHeight="1" x14ac:dyDescent="0.25">
      <c r="A49" s="24" t="s">
        <v>383</v>
      </c>
      <c r="B49" s="36" t="s">
        <v>430</v>
      </c>
      <c r="C49" s="240">
        <v>4.2746874512961242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10"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05"/>
      <c r="U6" s="105"/>
      <c r="V6" s="105"/>
      <c r="W6" s="105"/>
      <c r="X6" s="105"/>
      <c r="Y6" s="105"/>
      <c r="Z6" s="105"/>
      <c r="AA6" s="105"/>
      <c r="AB6" s="105"/>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05"/>
      <c r="U7" s="105"/>
      <c r="V7" s="105"/>
      <c r="W7" s="105"/>
      <c r="X7" s="105"/>
      <c r="Y7" s="105"/>
      <c r="Z7" s="105"/>
      <c r="AA7" s="105"/>
      <c r="AB7" s="105"/>
    </row>
    <row r="8" spans="1:28" s="12" customFormat="1" ht="18.75" x14ac:dyDescent="0.2">
      <c r="A8" s="319" t="s">
        <v>459</v>
      </c>
      <c r="B8" s="319"/>
      <c r="C8" s="319"/>
      <c r="D8" s="319"/>
      <c r="E8" s="319"/>
      <c r="F8" s="319"/>
      <c r="G8" s="319"/>
      <c r="H8" s="319"/>
      <c r="I8" s="319"/>
      <c r="J8" s="319"/>
      <c r="K8" s="319"/>
      <c r="L8" s="319"/>
      <c r="M8" s="319"/>
      <c r="N8" s="319"/>
      <c r="O8" s="319"/>
      <c r="P8" s="319"/>
      <c r="Q8" s="319"/>
      <c r="R8" s="319"/>
      <c r="S8" s="319"/>
      <c r="T8" s="105"/>
      <c r="U8" s="105"/>
      <c r="V8" s="105"/>
      <c r="W8" s="105"/>
      <c r="X8" s="105"/>
      <c r="Y8" s="105"/>
      <c r="Z8" s="105"/>
      <c r="AA8" s="105"/>
      <c r="AB8" s="105"/>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05"/>
      <c r="U9" s="105"/>
      <c r="V9" s="105"/>
      <c r="W9" s="105"/>
      <c r="X9" s="105"/>
      <c r="Y9" s="105"/>
      <c r="Z9" s="105"/>
      <c r="AA9" s="105"/>
      <c r="AB9" s="105"/>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05"/>
      <c r="U10" s="105"/>
      <c r="V10" s="105"/>
      <c r="W10" s="105"/>
      <c r="X10" s="105"/>
      <c r="Y10" s="105"/>
      <c r="Z10" s="105"/>
      <c r="AA10" s="105"/>
      <c r="AB10" s="105"/>
    </row>
    <row r="11" spans="1:28" s="12" customFormat="1" ht="18.75" x14ac:dyDescent="0.2">
      <c r="A11" s="319" t="str">
        <f>'1. паспорт местоположение'!A12:C12</f>
        <v>M_TP1100.VL.0049</v>
      </c>
      <c r="B11" s="319"/>
      <c r="C11" s="319"/>
      <c r="D11" s="319"/>
      <c r="E11" s="319"/>
      <c r="F11" s="319"/>
      <c r="G11" s="319"/>
      <c r="H11" s="319"/>
      <c r="I11" s="319"/>
      <c r="J11" s="319"/>
      <c r="K11" s="319"/>
      <c r="L11" s="319"/>
      <c r="M11" s="319"/>
      <c r="N11" s="319"/>
      <c r="O11" s="319"/>
      <c r="P11" s="319"/>
      <c r="Q11" s="319"/>
      <c r="R11" s="319"/>
      <c r="S11" s="319"/>
      <c r="T11" s="105"/>
      <c r="U11" s="105"/>
      <c r="V11" s="105"/>
      <c r="W11" s="105"/>
      <c r="X11" s="105"/>
      <c r="Y11" s="105"/>
      <c r="Z11" s="105"/>
      <c r="AA11" s="105"/>
      <c r="AB11" s="105"/>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05"/>
      <c r="U12" s="105"/>
      <c r="V12" s="105"/>
      <c r="W12" s="105"/>
      <c r="X12" s="105"/>
      <c r="Y12" s="105"/>
      <c r="Z12" s="105"/>
      <c r="AA12" s="105"/>
      <c r="AB12" s="105"/>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58"/>
      <c r="U13" s="158"/>
      <c r="V13" s="158"/>
      <c r="W13" s="158"/>
      <c r="X13" s="158"/>
      <c r="Y13" s="158"/>
      <c r="Z13" s="158"/>
      <c r="AA13" s="158"/>
      <c r="AB13" s="158"/>
    </row>
    <row r="14" spans="1:28" s="3" customFormat="1" ht="14.25" x14ac:dyDescent="0.2">
      <c r="A14" s="319" t="str">
        <f>'1. паспорт местоположение'!A15:C15</f>
        <v>Реконструкция ВЛ-6кВ ф.12 ПС Шукшинская (замена провода 5,954 км)</v>
      </c>
      <c r="B14" s="319"/>
      <c r="C14" s="319"/>
      <c r="D14" s="319"/>
      <c r="E14" s="319"/>
      <c r="F14" s="319"/>
      <c r="G14" s="319"/>
      <c r="H14" s="319"/>
      <c r="I14" s="319"/>
      <c r="J14" s="319"/>
      <c r="K14" s="319"/>
      <c r="L14" s="319"/>
      <c r="M14" s="319"/>
      <c r="N14" s="319"/>
      <c r="O14" s="319"/>
      <c r="P14" s="319"/>
      <c r="Q14" s="319"/>
      <c r="R14" s="319"/>
      <c r="S14" s="319"/>
      <c r="T14" s="106"/>
      <c r="U14" s="106"/>
      <c r="V14" s="106"/>
      <c r="W14" s="106"/>
      <c r="X14" s="106"/>
      <c r="Y14" s="106"/>
      <c r="Z14" s="106"/>
      <c r="AA14" s="106"/>
      <c r="AB14" s="106"/>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107"/>
      <c r="U15" s="107"/>
      <c r="V15" s="107"/>
      <c r="W15" s="107"/>
      <c r="X15" s="107"/>
      <c r="Y15" s="107"/>
      <c r="Z15" s="107"/>
      <c r="AA15" s="107"/>
      <c r="AB15" s="107"/>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157"/>
      <c r="U16" s="157"/>
      <c r="V16" s="157"/>
      <c r="W16" s="157"/>
      <c r="X16" s="157"/>
      <c r="Y16" s="157"/>
    </row>
    <row r="17" spans="1:28" s="3" customFormat="1" ht="45.75" customHeight="1" x14ac:dyDescent="0.2">
      <c r="A17" s="316" t="s">
        <v>392</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157"/>
      <c r="U18" s="157"/>
      <c r="V18" s="157"/>
      <c r="W18" s="157"/>
      <c r="X18" s="157"/>
      <c r="Y18" s="157"/>
    </row>
    <row r="19" spans="1:28" s="3" customFormat="1" ht="54" customHeight="1" x14ac:dyDescent="0.2">
      <c r="A19" s="322" t="s">
        <v>5</v>
      </c>
      <c r="B19" s="322" t="s">
        <v>100</v>
      </c>
      <c r="C19" s="323" t="s">
        <v>313</v>
      </c>
      <c r="D19" s="322" t="s">
        <v>312</v>
      </c>
      <c r="E19" s="322" t="s">
        <v>99</v>
      </c>
      <c r="F19" s="322" t="s">
        <v>98</v>
      </c>
      <c r="G19" s="322" t="s">
        <v>308</v>
      </c>
      <c r="H19" s="322" t="s">
        <v>97</v>
      </c>
      <c r="I19" s="322" t="s">
        <v>96</v>
      </c>
      <c r="J19" s="322" t="s">
        <v>95</v>
      </c>
      <c r="K19" s="322" t="s">
        <v>94</v>
      </c>
      <c r="L19" s="322" t="s">
        <v>93</v>
      </c>
      <c r="M19" s="322" t="s">
        <v>92</v>
      </c>
      <c r="N19" s="322" t="s">
        <v>91</v>
      </c>
      <c r="O19" s="322" t="s">
        <v>90</v>
      </c>
      <c r="P19" s="322" t="s">
        <v>89</v>
      </c>
      <c r="Q19" s="322" t="s">
        <v>311</v>
      </c>
      <c r="R19" s="322"/>
      <c r="S19" s="325" t="s">
        <v>386</v>
      </c>
      <c r="T19" s="157"/>
      <c r="U19" s="157"/>
      <c r="V19" s="157"/>
      <c r="W19" s="157"/>
      <c r="X19" s="157"/>
      <c r="Y19" s="157"/>
    </row>
    <row r="20" spans="1:28" s="3" customFormat="1" ht="180.75" customHeight="1" x14ac:dyDescent="0.2">
      <c r="A20" s="322"/>
      <c r="B20" s="322"/>
      <c r="C20" s="324"/>
      <c r="D20" s="322"/>
      <c r="E20" s="322"/>
      <c r="F20" s="322"/>
      <c r="G20" s="322"/>
      <c r="H20" s="322"/>
      <c r="I20" s="322"/>
      <c r="J20" s="322"/>
      <c r="K20" s="322"/>
      <c r="L20" s="322"/>
      <c r="M20" s="322"/>
      <c r="N20" s="322"/>
      <c r="O20" s="322"/>
      <c r="P20" s="322"/>
      <c r="Q20" s="159" t="s">
        <v>309</v>
      </c>
      <c r="R20" s="39" t="s">
        <v>310</v>
      </c>
      <c r="S20" s="325"/>
      <c r="T20" s="28"/>
      <c r="U20" s="28"/>
      <c r="V20" s="28"/>
      <c r="W20" s="28"/>
      <c r="X20" s="28"/>
      <c r="Y20" s="28"/>
      <c r="Z20" s="27"/>
      <c r="AA20" s="27"/>
      <c r="AB20" s="27"/>
    </row>
    <row r="21" spans="1:28" s="3" customFormat="1" ht="18.75" x14ac:dyDescent="0.2">
      <c r="A21" s="159">
        <v>1</v>
      </c>
      <c r="B21" s="160">
        <v>2</v>
      </c>
      <c r="C21" s="159">
        <v>3</v>
      </c>
      <c r="D21" s="160">
        <v>4</v>
      </c>
      <c r="E21" s="159">
        <v>5</v>
      </c>
      <c r="F21" s="160">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48.6" customHeight="1" x14ac:dyDescent="0.2">
      <c r="A22" s="159"/>
      <c r="B22" s="323"/>
      <c r="C22" s="323"/>
      <c r="D22" s="330"/>
      <c r="E22" s="323"/>
      <c r="F22" s="323"/>
      <c r="G22" s="160"/>
      <c r="H22" s="160"/>
      <c r="I22" s="160"/>
      <c r="J22" s="160"/>
      <c r="K22" s="323"/>
      <c r="L22" s="323"/>
      <c r="M22" s="159"/>
      <c r="N22" s="159"/>
      <c r="O22" s="323"/>
      <c r="P22" s="323"/>
      <c r="Q22" s="333"/>
      <c r="R22" s="333"/>
      <c r="S22" s="336"/>
      <c r="T22" s="28"/>
      <c r="U22" s="28"/>
      <c r="V22" s="28"/>
      <c r="W22" s="28"/>
      <c r="X22" s="28"/>
      <c r="Y22" s="28"/>
      <c r="Z22" s="27"/>
      <c r="AA22" s="27"/>
      <c r="AB22" s="27"/>
    </row>
    <row r="23" spans="1:28" s="3" customFormat="1" ht="18.75" x14ac:dyDescent="0.2">
      <c r="A23" s="159"/>
      <c r="B23" s="329"/>
      <c r="C23" s="329"/>
      <c r="D23" s="331"/>
      <c r="E23" s="329"/>
      <c r="F23" s="329"/>
      <c r="G23" s="160"/>
      <c r="H23" s="162"/>
      <c r="I23" s="162"/>
      <c r="J23" s="162"/>
      <c r="K23" s="329"/>
      <c r="L23" s="329"/>
      <c r="M23" s="159"/>
      <c r="N23" s="159"/>
      <c r="O23" s="329"/>
      <c r="P23" s="329"/>
      <c r="Q23" s="334"/>
      <c r="R23" s="334"/>
      <c r="S23" s="337"/>
      <c r="T23" s="28"/>
      <c r="U23" s="28"/>
      <c r="V23" s="28"/>
      <c r="W23" s="28"/>
      <c r="X23" s="27"/>
      <c r="Y23" s="27"/>
      <c r="Z23" s="27"/>
      <c r="AA23" s="27"/>
      <c r="AB23" s="27"/>
    </row>
    <row r="24" spans="1:28" s="3" customFormat="1" ht="18.75" x14ac:dyDescent="0.2">
      <c r="A24" s="159"/>
      <c r="B24" s="324"/>
      <c r="C24" s="324"/>
      <c r="D24" s="332"/>
      <c r="E24" s="324"/>
      <c r="F24" s="324"/>
      <c r="G24" s="160"/>
      <c r="H24" s="162"/>
      <c r="I24" s="162"/>
      <c r="J24" s="162"/>
      <c r="K24" s="324"/>
      <c r="L24" s="324"/>
      <c r="M24" s="159"/>
      <c r="N24" s="159"/>
      <c r="O24" s="324"/>
      <c r="P24" s="324"/>
      <c r="Q24" s="335"/>
      <c r="R24" s="335"/>
      <c r="S24" s="338"/>
      <c r="T24" s="28"/>
      <c r="U24" s="28"/>
      <c r="V24" s="28"/>
      <c r="W24" s="28"/>
      <c r="X24" s="27"/>
      <c r="Y24" s="27"/>
      <c r="Z24" s="27"/>
      <c r="AA24" s="27"/>
      <c r="AB24" s="27"/>
    </row>
    <row r="25" spans="1:28" ht="20.25" customHeight="1" x14ac:dyDescent="0.25">
      <c r="A25" s="97"/>
      <c r="B25" s="160" t="s">
        <v>306</v>
      </c>
      <c r="C25" s="160"/>
      <c r="D25" s="160"/>
      <c r="E25" s="97" t="s">
        <v>307</v>
      </c>
      <c r="F25" s="97" t="s">
        <v>307</v>
      </c>
      <c r="G25" s="97" t="s">
        <v>307</v>
      </c>
      <c r="H25" s="97"/>
      <c r="I25" s="97"/>
      <c r="J25" s="97"/>
      <c r="K25" s="97"/>
      <c r="L25" s="97"/>
      <c r="M25" s="97"/>
      <c r="N25" s="97"/>
      <c r="O25" s="97"/>
      <c r="P25" s="97"/>
      <c r="Q25" s="98"/>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2023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9" t="s">
        <v>459</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9" t="str">
        <f>'1. паспорт местоположение'!A12:C12</f>
        <v>M_TP1100.VL.0049</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ht="14.25" x14ac:dyDescent="0.2">
      <c r="A16" s="319" t="str">
        <f>'1. паспорт местоположение'!A15:C15</f>
        <v>Реконструкция ВЛ-6кВ ф.12 ПС Шукшинская (замена провода 5,954 км)</v>
      </c>
      <c r="B16" s="319"/>
      <c r="C16" s="319"/>
      <c r="D16" s="319"/>
      <c r="E16" s="319"/>
      <c r="F16" s="319"/>
      <c r="G16" s="319"/>
      <c r="H16" s="319"/>
      <c r="I16" s="319"/>
      <c r="J16" s="319"/>
      <c r="K16" s="319"/>
      <c r="L16" s="319"/>
      <c r="M16" s="319"/>
      <c r="N16" s="319"/>
      <c r="O16" s="319"/>
      <c r="P16" s="319"/>
      <c r="Q16" s="319"/>
      <c r="R16" s="319"/>
      <c r="S16" s="319"/>
      <c r="T16" s="319"/>
    </row>
    <row r="17" spans="1:20"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3" customFormat="1" ht="15" customHeight="1" x14ac:dyDescent="0.2">
      <c r="A19" s="317" t="s">
        <v>397</v>
      </c>
      <c r="B19" s="317"/>
      <c r="C19" s="317"/>
      <c r="D19" s="317"/>
      <c r="E19" s="317"/>
      <c r="F19" s="317"/>
      <c r="G19" s="317"/>
      <c r="H19" s="317"/>
      <c r="I19" s="317"/>
      <c r="J19" s="317"/>
      <c r="K19" s="317"/>
      <c r="L19" s="317"/>
      <c r="M19" s="317"/>
      <c r="N19" s="317"/>
      <c r="O19" s="317"/>
      <c r="P19" s="317"/>
      <c r="Q19" s="317"/>
      <c r="R19" s="317"/>
      <c r="S19" s="317"/>
      <c r="T19" s="317"/>
    </row>
    <row r="20" spans="1:20" s="54"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ht="46.5" customHeight="1" x14ac:dyDescent="0.25">
      <c r="A21" s="347" t="s">
        <v>5</v>
      </c>
      <c r="B21" s="340" t="s">
        <v>184</v>
      </c>
      <c r="C21" s="341"/>
      <c r="D21" s="344" t="s">
        <v>122</v>
      </c>
      <c r="E21" s="340" t="s">
        <v>426</v>
      </c>
      <c r="F21" s="341"/>
      <c r="G21" s="340" t="s">
        <v>229</v>
      </c>
      <c r="H21" s="341"/>
      <c r="I21" s="340" t="s">
        <v>121</v>
      </c>
      <c r="J21" s="341"/>
      <c r="K21" s="344" t="s">
        <v>120</v>
      </c>
      <c r="L21" s="340" t="s">
        <v>119</v>
      </c>
      <c r="M21" s="341"/>
      <c r="N21" s="340" t="s">
        <v>422</v>
      </c>
      <c r="O21" s="341"/>
      <c r="P21" s="344" t="s">
        <v>118</v>
      </c>
      <c r="Q21" s="350" t="s">
        <v>117</v>
      </c>
      <c r="R21" s="351"/>
      <c r="S21" s="350" t="s">
        <v>116</v>
      </c>
      <c r="T21" s="352"/>
    </row>
    <row r="22" spans="1:20" ht="204.75" customHeight="1" x14ac:dyDescent="0.25">
      <c r="A22" s="348"/>
      <c r="B22" s="342"/>
      <c r="C22" s="343"/>
      <c r="D22" s="346"/>
      <c r="E22" s="342"/>
      <c r="F22" s="343"/>
      <c r="G22" s="342"/>
      <c r="H22" s="343"/>
      <c r="I22" s="342"/>
      <c r="J22" s="343"/>
      <c r="K22" s="345"/>
      <c r="L22" s="342"/>
      <c r="M22" s="343"/>
      <c r="N22" s="342"/>
      <c r="O22" s="343"/>
      <c r="P22" s="345"/>
      <c r="Q22" s="84" t="s">
        <v>115</v>
      </c>
      <c r="R22" s="84" t="s">
        <v>396</v>
      </c>
      <c r="S22" s="84" t="s">
        <v>114</v>
      </c>
      <c r="T22" s="84" t="s">
        <v>113</v>
      </c>
    </row>
    <row r="23" spans="1:20" ht="51.75" customHeight="1" x14ac:dyDescent="0.25">
      <c r="A23" s="349"/>
      <c r="B23" s="110" t="s">
        <v>111</v>
      </c>
      <c r="C23" s="110" t="s">
        <v>112</v>
      </c>
      <c r="D23" s="345"/>
      <c r="E23" s="110" t="s">
        <v>111</v>
      </c>
      <c r="F23" s="110" t="s">
        <v>112</v>
      </c>
      <c r="G23" s="110" t="s">
        <v>111</v>
      </c>
      <c r="H23" s="110" t="s">
        <v>112</v>
      </c>
      <c r="I23" s="110" t="s">
        <v>111</v>
      </c>
      <c r="J23" s="110" t="s">
        <v>112</v>
      </c>
      <c r="K23" s="110" t="s">
        <v>111</v>
      </c>
      <c r="L23" s="110" t="s">
        <v>111</v>
      </c>
      <c r="M23" s="110" t="s">
        <v>112</v>
      </c>
      <c r="N23" s="110" t="s">
        <v>111</v>
      </c>
      <c r="O23" s="110" t="s">
        <v>112</v>
      </c>
      <c r="P23" s="111"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0"/>
      <c r="C25" s="120"/>
      <c r="D25" s="127"/>
      <c r="E25" s="127"/>
      <c r="F25" s="127"/>
      <c r="G25" s="128"/>
      <c r="H25" s="128"/>
      <c r="I25" s="128"/>
      <c r="J25" s="128"/>
      <c r="K25" s="128"/>
      <c r="L25" s="128"/>
      <c r="M25" s="128"/>
      <c r="N25" s="128"/>
      <c r="O25" s="128"/>
      <c r="P25" s="128"/>
      <c r="Q25" s="129"/>
      <c r="R25" s="129"/>
      <c r="S25" s="128"/>
      <c r="T25" s="128"/>
    </row>
    <row r="26" spans="1:20" ht="46.5" customHeight="1" x14ac:dyDescent="0.25">
      <c r="A26" s="55">
        <v>2</v>
      </c>
      <c r="B26" s="120"/>
      <c r="C26" s="120"/>
      <c r="D26" s="130"/>
      <c r="E26" s="125"/>
      <c r="F26" s="125"/>
      <c r="G26" s="128"/>
      <c r="H26" s="128"/>
      <c r="I26" s="128"/>
      <c r="J26" s="128"/>
      <c r="K26" s="128"/>
      <c r="L26" s="128"/>
      <c r="M26" s="128"/>
      <c r="N26" s="128"/>
      <c r="O26" s="128"/>
      <c r="P26" s="128"/>
      <c r="Q26" s="129"/>
      <c r="R26" s="129"/>
      <c r="S26" s="128"/>
      <c r="T26" s="128"/>
    </row>
    <row r="27" spans="1:20" ht="46.5" customHeight="1" x14ac:dyDescent="0.25">
      <c r="A27" s="55">
        <v>3</v>
      </c>
      <c r="B27" s="120"/>
      <c r="C27" s="120"/>
      <c r="D27" s="130"/>
      <c r="E27" s="125"/>
      <c r="F27" s="125"/>
      <c r="G27" s="128"/>
      <c r="H27" s="128"/>
      <c r="I27" s="128"/>
      <c r="J27" s="128"/>
      <c r="K27" s="128"/>
      <c r="L27" s="128"/>
      <c r="M27" s="128"/>
      <c r="N27" s="128"/>
      <c r="O27" s="128"/>
      <c r="P27" s="128"/>
      <c r="Q27" s="129"/>
      <c r="R27" s="129"/>
      <c r="S27" s="128"/>
      <c r="T27" s="128"/>
    </row>
    <row r="28" spans="1:20" ht="46.5" customHeight="1" x14ac:dyDescent="0.25">
      <c r="A28" s="55">
        <v>4</v>
      </c>
      <c r="B28" s="120"/>
      <c r="C28" s="120"/>
      <c r="D28" s="130"/>
      <c r="E28" s="125"/>
      <c r="F28" s="125"/>
      <c r="G28" s="129"/>
      <c r="H28" s="129"/>
      <c r="I28" s="128"/>
      <c r="J28" s="128"/>
      <c r="K28" s="128"/>
      <c r="L28" s="128"/>
      <c r="M28" s="128"/>
      <c r="N28" s="128"/>
      <c r="O28" s="128"/>
      <c r="P28" s="128"/>
      <c r="Q28" s="129"/>
      <c r="R28" s="129"/>
      <c r="S28" s="128"/>
      <c r="T28" s="128"/>
    </row>
    <row r="29" spans="1:20" ht="46.5" customHeight="1" x14ac:dyDescent="0.25">
      <c r="A29" s="55">
        <v>5</v>
      </c>
      <c r="B29" s="120"/>
      <c r="C29" s="120"/>
      <c r="D29" s="125"/>
      <c r="E29" s="130"/>
      <c r="F29" s="130"/>
      <c r="G29" s="129"/>
      <c r="H29" s="129"/>
      <c r="I29" s="128"/>
      <c r="J29" s="128"/>
      <c r="K29" s="128"/>
      <c r="L29" s="128"/>
      <c r="M29" s="128"/>
      <c r="N29" s="128"/>
      <c r="O29" s="128"/>
      <c r="P29" s="128"/>
      <c r="Q29" s="129"/>
      <c r="R29" s="129"/>
      <c r="S29" s="128"/>
      <c r="T29" s="128"/>
    </row>
    <row r="30" spans="1:20" ht="46.5" customHeight="1" x14ac:dyDescent="0.25">
      <c r="A30" s="55">
        <v>6</v>
      </c>
      <c r="B30" s="120"/>
      <c r="C30" s="120"/>
      <c r="D30" s="125"/>
      <c r="E30" s="125"/>
      <c r="F30" s="125"/>
      <c r="G30" s="129"/>
      <c r="H30" s="129"/>
      <c r="I30" s="128"/>
      <c r="J30" s="128"/>
      <c r="K30" s="128"/>
      <c r="L30" s="128"/>
      <c r="M30" s="128"/>
      <c r="N30" s="128"/>
      <c r="O30" s="128"/>
      <c r="P30" s="128"/>
      <c r="Q30" s="129"/>
      <c r="R30" s="129"/>
      <c r="S30" s="128"/>
      <c r="T30" s="128"/>
    </row>
    <row r="31" spans="1:20" ht="29.25" customHeight="1" x14ac:dyDescent="0.25">
      <c r="A31" s="55">
        <f>A30+1</f>
        <v>7</v>
      </c>
      <c r="B31" s="120"/>
      <c r="C31" s="120"/>
      <c r="D31" s="125"/>
      <c r="E31" s="125"/>
      <c r="F31" s="125"/>
      <c r="G31" s="129"/>
      <c r="H31" s="129"/>
      <c r="I31" s="128"/>
      <c r="J31" s="128"/>
      <c r="K31" s="128"/>
      <c r="L31" s="128"/>
      <c r="M31" s="128"/>
      <c r="N31" s="128"/>
      <c r="O31" s="128"/>
      <c r="P31" s="128"/>
      <c r="Q31" s="129"/>
      <c r="R31" s="129"/>
      <c r="S31" s="128"/>
      <c r="T31" s="128"/>
    </row>
    <row r="32" spans="1:20" ht="29.25" customHeight="1" x14ac:dyDescent="0.25">
      <c r="A32" s="55">
        <f t="shared" ref="A32:A35" si="0">A31+1</f>
        <v>8</v>
      </c>
      <c r="B32" s="120"/>
      <c r="C32" s="120"/>
      <c r="D32" s="125"/>
      <c r="E32" s="125"/>
      <c r="F32" s="125"/>
      <c r="G32" s="129"/>
      <c r="H32" s="129"/>
      <c r="I32" s="128"/>
      <c r="J32" s="128"/>
      <c r="K32" s="128"/>
      <c r="L32" s="128"/>
      <c r="M32" s="128"/>
      <c r="N32" s="128"/>
      <c r="O32" s="128"/>
      <c r="P32" s="128"/>
      <c r="Q32" s="129"/>
      <c r="R32" s="129"/>
      <c r="S32" s="128"/>
      <c r="T32" s="128"/>
    </row>
    <row r="33" spans="1:113" ht="29.25" customHeight="1" x14ac:dyDescent="0.25">
      <c r="A33" s="55">
        <f t="shared" si="0"/>
        <v>9</v>
      </c>
      <c r="B33" s="120"/>
      <c r="C33" s="120"/>
      <c r="D33" s="125"/>
      <c r="E33" s="125"/>
      <c r="F33" s="125"/>
      <c r="G33" s="129"/>
      <c r="H33" s="129"/>
      <c r="I33" s="128"/>
      <c r="J33" s="128"/>
      <c r="K33" s="128"/>
      <c r="L33" s="128"/>
      <c r="M33" s="128"/>
      <c r="N33" s="128"/>
      <c r="O33" s="128"/>
      <c r="P33" s="128"/>
      <c r="Q33" s="129"/>
      <c r="R33" s="129"/>
      <c r="S33" s="128"/>
      <c r="T33" s="128"/>
    </row>
    <row r="34" spans="1:113" ht="29.25" customHeight="1" x14ac:dyDescent="0.25">
      <c r="A34" s="55">
        <f t="shared" si="0"/>
        <v>10</v>
      </c>
      <c r="B34" s="120"/>
      <c r="C34" s="120"/>
      <c r="D34" s="125"/>
      <c r="E34" s="125"/>
      <c r="F34" s="125"/>
      <c r="G34" s="129"/>
      <c r="H34" s="129"/>
      <c r="I34" s="128"/>
      <c r="J34" s="128"/>
      <c r="K34" s="128"/>
      <c r="L34" s="128"/>
      <c r="M34" s="128"/>
      <c r="N34" s="128"/>
      <c r="O34" s="128"/>
      <c r="P34" s="128"/>
      <c r="Q34" s="129"/>
      <c r="R34" s="129"/>
      <c r="S34" s="128"/>
      <c r="T34" s="128"/>
    </row>
    <row r="35" spans="1:113" ht="29.25" customHeight="1" x14ac:dyDescent="0.25">
      <c r="A35" s="55">
        <f t="shared" si="0"/>
        <v>11</v>
      </c>
      <c r="B35" s="120"/>
      <c r="C35" s="120"/>
      <c r="D35" s="125"/>
      <c r="E35" s="125"/>
      <c r="F35" s="125"/>
      <c r="G35" s="129"/>
      <c r="H35" s="129"/>
      <c r="I35" s="128"/>
      <c r="J35" s="128"/>
      <c r="K35" s="128"/>
      <c r="L35" s="128"/>
      <c r="M35" s="128"/>
      <c r="N35" s="128"/>
      <c r="O35" s="128"/>
      <c r="P35" s="128"/>
      <c r="Q35" s="129"/>
      <c r="R35" s="129"/>
      <c r="S35" s="128"/>
      <c r="T35" s="128"/>
    </row>
    <row r="36" spans="1:113" ht="29.25" customHeight="1" x14ac:dyDescent="0.25">
      <c r="A36" s="55"/>
      <c r="B36" s="120"/>
      <c r="C36" s="120"/>
      <c r="D36" s="125"/>
      <c r="E36" s="125"/>
      <c r="F36" s="125"/>
      <c r="G36" s="129"/>
      <c r="H36" s="129"/>
      <c r="I36" s="128"/>
      <c r="J36" s="128"/>
      <c r="K36" s="128"/>
      <c r="L36" s="128"/>
      <c r="M36" s="128"/>
      <c r="N36" s="128"/>
      <c r="O36" s="128"/>
      <c r="P36" s="128"/>
      <c r="Q36" s="129"/>
      <c r="R36" s="129"/>
      <c r="S36" s="128"/>
      <c r="T36" s="128"/>
    </row>
    <row r="37" spans="1:113" ht="29.25" customHeight="1" x14ac:dyDescent="0.25">
      <c r="A37" s="55"/>
      <c r="B37" s="120"/>
      <c r="C37" s="120"/>
      <c r="D37" s="125"/>
      <c r="E37" s="125"/>
      <c r="F37" s="125"/>
      <c r="G37" s="129"/>
      <c r="H37" s="129"/>
      <c r="I37" s="128"/>
      <c r="J37" s="128"/>
      <c r="K37" s="128"/>
      <c r="L37" s="128"/>
      <c r="M37" s="128"/>
      <c r="N37" s="128"/>
      <c r="O37" s="128"/>
      <c r="P37" s="128"/>
      <c r="Q37" s="129"/>
      <c r="R37" s="129"/>
      <c r="S37" s="128"/>
      <c r="T37" s="128"/>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39" t="s">
        <v>432</v>
      </c>
      <c r="C41" s="339"/>
      <c r="D41" s="339"/>
      <c r="E41" s="339"/>
      <c r="F41" s="339"/>
      <c r="G41" s="339"/>
      <c r="H41" s="339"/>
      <c r="I41" s="339"/>
      <c r="J41" s="339"/>
      <c r="K41" s="339"/>
      <c r="L41" s="339"/>
      <c r="M41" s="339"/>
      <c r="N41" s="339"/>
      <c r="O41" s="339"/>
      <c r="P41" s="339"/>
      <c r="Q41" s="339"/>
      <c r="R41" s="339"/>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395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E2" zoomScale="70" zoomScaleSheetLayoutView="70" workbookViewId="0">
      <selection activeCell="O21" sqref="O21:P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
        <v>459</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23"/>
      <c r="F11" s="123"/>
      <c r="G11" s="123"/>
      <c r="H11" s="123"/>
      <c r="I11" s="123"/>
      <c r="J11" s="123"/>
      <c r="K11" s="123"/>
      <c r="L11" s="123"/>
      <c r="M11" s="123"/>
      <c r="N11" s="123"/>
      <c r="O11" s="123"/>
      <c r="P11" s="123"/>
      <c r="Q11" s="123"/>
      <c r="R11" s="123"/>
      <c r="S11" s="105"/>
      <c r="T11" s="105"/>
      <c r="U11" s="105"/>
      <c r="V11" s="105"/>
      <c r="W11" s="105"/>
    </row>
    <row r="12" spans="1:27" s="12" customFormat="1" ht="18.75" customHeight="1" x14ac:dyDescent="0.2">
      <c r="E12" s="319" t="s">
        <v>562</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3" customFormat="1" ht="14.25" x14ac:dyDescent="0.2">
      <c r="E15" s="319" t="s">
        <v>563</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399</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4" customFormat="1" ht="21" customHeight="1" x14ac:dyDescent="0.25"/>
    <row r="21" spans="1:27" ht="15.75" customHeight="1" x14ac:dyDescent="0.25">
      <c r="A21" s="354" t="s">
        <v>5</v>
      </c>
      <c r="B21" s="357" t="s">
        <v>406</v>
      </c>
      <c r="C21" s="358"/>
      <c r="D21" s="357" t="s">
        <v>408</v>
      </c>
      <c r="E21" s="358"/>
      <c r="F21" s="350" t="s">
        <v>94</v>
      </c>
      <c r="G21" s="352"/>
      <c r="H21" s="352"/>
      <c r="I21" s="351"/>
      <c r="J21" s="354" t="s">
        <v>409</v>
      </c>
      <c r="K21" s="357" t="s">
        <v>410</v>
      </c>
      <c r="L21" s="358"/>
      <c r="M21" s="357" t="s">
        <v>411</v>
      </c>
      <c r="N21" s="358"/>
      <c r="O21" s="357" t="s">
        <v>398</v>
      </c>
      <c r="P21" s="358"/>
      <c r="Q21" s="357" t="s">
        <v>127</v>
      </c>
      <c r="R21" s="358"/>
      <c r="S21" s="354" t="s">
        <v>126</v>
      </c>
      <c r="T21" s="354" t="s">
        <v>412</v>
      </c>
      <c r="U21" s="354" t="s">
        <v>407</v>
      </c>
      <c r="V21" s="357" t="s">
        <v>125</v>
      </c>
      <c r="W21" s="358"/>
      <c r="X21" s="350" t="s">
        <v>117</v>
      </c>
      <c r="Y21" s="352"/>
      <c r="Z21" s="350" t="s">
        <v>116</v>
      </c>
      <c r="AA21" s="352"/>
    </row>
    <row r="22" spans="1:27" ht="216" customHeight="1" x14ac:dyDescent="0.25">
      <c r="A22" s="355"/>
      <c r="B22" s="359"/>
      <c r="C22" s="360"/>
      <c r="D22" s="359"/>
      <c r="E22" s="360"/>
      <c r="F22" s="350" t="s">
        <v>124</v>
      </c>
      <c r="G22" s="351"/>
      <c r="H22" s="350" t="s">
        <v>123</v>
      </c>
      <c r="I22" s="351"/>
      <c r="J22" s="356"/>
      <c r="K22" s="359"/>
      <c r="L22" s="360"/>
      <c r="M22" s="359"/>
      <c r="N22" s="360"/>
      <c r="O22" s="359"/>
      <c r="P22" s="360"/>
      <c r="Q22" s="359"/>
      <c r="R22" s="360"/>
      <c r="S22" s="356"/>
      <c r="T22" s="356"/>
      <c r="U22" s="356"/>
      <c r="V22" s="359"/>
      <c r="W22" s="360"/>
      <c r="X22" s="84" t="s">
        <v>115</v>
      </c>
      <c r="Y22" s="84" t="s">
        <v>396</v>
      </c>
      <c r="Z22" s="84" t="s">
        <v>114</v>
      </c>
      <c r="AA22" s="84" t="s">
        <v>113</v>
      </c>
    </row>
    <row r="23" spans="1:27" ht="60" customHeight="1" x14ac:dyDescent="0.25">
      <c r="A23" s="356"/>
      <c r="B23" s="108" t="s">
        <v>111</v>
      </c>
      <c r="C23" s="108"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3">
        <v>1</v>
      </c>
      <c r="B25" s="134" t="s">
        <v>587</v>
      </c>
      <c r="C25" s="134" t="s">
        <v>587</v>
      </c>
      <c r="D25" s="134" t="s">
        <v>588</v>
      </c>
      <c r="E25" s="134" t="s">
        <v>588</v>
      </c>
      <c r="F25" s="134">
        <v>6</v>
      </c>
      <c r="G25" s="239">
        <v>6</v>
      </c>
      <c r="H25" s="136">
        <v>6</v>
      </c>
      <c r="I25" s="239">
        <v>6</v>
      </c>
      <c r="J25" s="135">
        <v>1987</v>
      </c>
      <c r="K25" s="135" t="s">
        <v>589</v>
      </c>
      <c r="L25" s="137" t="s">
        <v>589</v>
      </c>
      <c r="M25" s="137" t="s">
        <v>590</v>
      </c>
      <c r="N25" s="137" t="s">
        <v>591</v>
      </c>
      <c r="O25" s="138" t="s">
        <v>592</v>
      </c>
      <c r="P25" s="138" t="s">
        <v>592</v>
      </c>
      <c r="Q25" s="138">
        <v>7743</v>
      </c>
      <c r="R25" s="239">
        <v>7743</v>
      </c>
      <c r="S25" s="135">
        <v>2023</v>
      </c>
      <c r="T25" s="135" t="s">
        <v>307</v>
      </c>
      <c r="U25" s="135" t="s">
        <v>307</v>
      </c>
      <c r="V25" s="139" t="s">
        <v>593</v>
      </c>
      <c r="W25" s="139" t="s">
        <v>593</v>
      </c>
      <c r="X25" s="133" t="s">
        <v>594</v>
      </c>
      <c r="Y25" s="134" t="s">
        <v>595</v>
      </c>
      <c r="Z25" s="133" t="s">
        <v>307</v>
      </c>
      <c r="AA25" s="133" t="s">
        <v>307</v>
      </c>
    </row>
    <row r="26" spans="1:27" s="54" customFormat="1" ht="24" customHeight="1" x14ac:dyDescent="0.25">
      <c r="A26" s="87"/>
      <c r="B26" s="87"/>
      <c r="C26" s="87"/>
      <c r="D26" s="87"/>
      <c r="E26" s="88"/>
      <c r="F26" s="88"/>
      <c r="G26" s="89"/>
      <c r="H26" s="89"/>
      <c r="I26" s="89"/>
      <c r="J26" s="90"/>
      <c r="K26" s="90"/>
      <c r="L26" s="91"/>
      <c r="M26" s="91"/>
      <c r="N26" s="92"/>
      <c r="O26" s="92"/>
      <c r="P26" s="92"/>
      <c r="Q26" s="92"/>
      <c r="R26" s="89"/>
      <c r="S26" s="90"/>
      <c r="T26" s="90"/>
      <c r="U26" s="90"/>
      <c r="V26" s="90"/>
      <c r="W26" s="92"/>
      <c r="X26" s="87"/>
      <c r="Y26" s="87"/>
      <c r="Z26" s="87"/>
      <c r="AA26"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3" zoomScale="55" zoomScaleNormal="5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2023 год</v>
      </c>
      <c r="B5" s="314"/>
      <c r="C5" s="31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 xml:space="preserve"> 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M_TP1100.VL.0049</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12" x14ac:dyDescent="0.2">
      <c r="A15" s="320" t="str">
        <f>'1. паспорт местоположение'!A15:C15</f>
        <v>Реконструкция ВЛ-6кВ ф.12 ПС Шукшинская (замена провода 5,954 км)</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16" t="s">
        <v>391</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404</v>
      </c>
      <c r="C22" s="126" t="s">
        <v>567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568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424</v>
      </c>
      <c r="C24" s="126" t="s">
        <v>569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425</v>
      </c>
      <c r="C25" s="242" t="s">
        <v>576</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444</v>
      </c>
      <c r="D26" s="23"/>
      <c r="E26" s="23"/>
      <c r="F26" s="23"/>
      <c r="G26" s="23"/>
      <c r="H26" s="23"/>
      <c r="I26" s="23"/>
      <c r="J26" s="23"/>
      <c r="K26" s="23"/>
      <c r="L26" s="23"/>
      <c r="M26" s="23"/>
      <c r="N26" s="23"/>
      <c r="O26" s="23"/>
      <c r="P26" s="23"/>
      <c r="Q26" s="23"/>
      <c r="R26" s="23"/>
      <c r="S26" s="23"/>
      <c r="T26" s="23"/>
      <c r="U26" s="23"/>
    </row>
    <row r="27" spans="1:21" ht="69.75" customHeight="1" x14ac:dyDescent="0.25">
      <c r="A27" s="24" t="s">
        <v>58</v>
      </c>
      <c r="B27" s="26" t="s">
        <v>405</v>
      </c>
      <c r="C27" s="151" t="str">
        <f>C22</f>
        <v>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05"/>
      <c r="AB6" s="105"/>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05"/>
      <c r="AB7" s="105"/>
    </row>
    <row r="8" spans="1:28" x14ac:dyDescent="0.25">
      <c r="A8" s="320" t="str">
        <f>'1. паспорт местоположение'!A9:C9</f>
        <v xml:space="preserve"> 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06"/>
      <c r="AB8" s="106"/>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07"/>
      <c r="AB9" s="107"/>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05"/>
      <c r="AB10" s="105"/>
    </row>
    <row r="11" spans="1:28" x14ac:dyDescent="0.25">
      <c r="A11" s="320" t="str">
        <f>'1. паспорт местоположение'!A12:C12</f>
        <v>M_TP1100.VL.0049</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06"/>
      <c r="AB11" s="106"/>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07"/>
      <c r="AB12" s="107"/>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x14ac:dyDescent="0.25">
      <c r="A14" s="320" t="str">
        <f>'1. паспорт местоположение'!A15:C15</f>
        <v>Реконструкция ВЛ-6кВ ф.12 ПС Шукшинская (замена провода 5,954 км)</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06"/>
      <c r="AB14" s="106"/>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07"/>
      <c r="AB15" s="107"/>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15"/>
      <c r="AB16" s="115"/>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15"/>
      <c r="AB17" s="115"/>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15"/>
      <c r="AB18" s="115"/>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15"/>
      <c r="AB19" s="115"/>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16"/>
      <c r="AB20" s="116"/>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16"/>
      <c r="AB21" s="116"/>
    </row>
    <row r="22" spans="1:28" x14ac:dyDescent="0.25">
      <c r="A22" s="362" t="s">
        <v>423</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17"/>
      <c r="AB22" s="117"/>
    </row>
    <row r="23" spans="1:28" ht="32.25" customHeight="1" x14ac:dyDescent="0.25">
      <c r="A23" s="364" t="s">
        <v>304</v>
      </c>
      <c r="B23" s="365"/>
      <c r="C23" s="365"/>
      <c r="D23" s="365"/>
      <c r="E23" s="365"/>
      <c r="F23" s="365"/>
      <c r="G23" s="365"/>
      <c r="H23" s="365"/>
      <c r="I23" s="365"/>
      <c r="J23" s="365"/>
      <c r="K23" s="365"/>
      <c r="L23" s="366"/>
      <c r="M23" s="363" t="s">
        <v>305</v>
      </c>
      <c r="N23" s="363"/>
      <c r="O23" s="363"/>
      <c r="P23" s="363"/>
      <c r="Q23" s="363"/>
      <c r="R23" s="363"/>
      <c r="S23" s="363"/>
      <c r="T23" s="363"/>
      <c r="U23" s="363"/>
      <c r="V23" s="363"/>
      <c r="W23" s="363"/>
      <c r="X23" s="363"/>
      <c r="Y23" s="363"/>
      <c r="Z23" s="363"/>
    </row>
    <row r="24" spans="1:28" ht="151.5" customHeight="1" x14ac:dyDescent="0.25">
      <c r="A24" s="81" t="s">
        <v>189</v>
      </c>
      <c r="B24" s="82" t="s">
        <v>218</v>
      </c>
      <c r="C24" s="81" t="s">
        <v>298</v>
      </c>
      <c r="D24" s="81" t="s">
        <v>190</v>
      </c>
      <c r="E24" s="81" t="s">
        <v>299</v>
      </c>
      <c r="F24" s="81" t="s">
        <v>301</v>
      </c>
      <c r="G24" s="81" t="s">
        <v>300</v>
      </c>
      <c r="H24" s="81" t="s">
        <v>191</v>
      </c>
      <c r="I24" s="81" t="s">
        <v>302</v>
      </c>
      <c r="J24" s="81" t="s">
        <v>223</v>
      </c>
      <c r="K24" s="82" t="s">
        <v>217</v>
      </c>
      <c r="L24" s="82" t="s">
        <v>192</v>
      </c>
      <c r="M24" s="83" t="s">
        <v>237</v>
      </c>
      <c r="N24" s="82" t="s">
        <v>434</v>
      </c>
      <c r="O24" s="81" t="s">
        <v>234</v>
      </c>
      <c r="P24" s="81" t="s">
        <v>235</v>
      </c>
      <c r="Q24" s="81" t="s">
        <v>233</v>
      </c>
      <c r="R24" s="81" t="s">
        <v>191</v>
      </c>
      <c r="S24" s="81" t="s">
        <v>232</v>
      </c>
      <c r="T24" s="81" t="s">
        <v>231</v>
      </c>
      <c r="U24" s="81" t="s">
        <v>297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18">
        <v>11</v>
      </c>
      <c r="L25" s="82">
        <v>12</v>
      </c>
      <c r="M25" s="118">
        <v>13</v>
      </c>
      <c r="N25" s="82">
        <v>14</v>
      </c>
      <c r="O25" s="118">
        <v>15</v>
      </c>
      <c r="P25" s="82">
        <v>16</v>
      </c>
      <c r="Q25" s="118">
        <v>17</v>
      </c>
      <c r="R25" s="82">
        <v>18</v>
      </c>
      <c r="S25" s="118">
        <v>19</v>
      </c>
      <c r="T25" s="82">
        <v>20</v>
      </c>
      <c r="U25" s="118">
        <v>21</v>
      </c>
      <c r="V25" s="82">
        <v>22</v>
      </c>
      <c r="W25" s="118">
        <v>23</v>
      </c>
      <c r="X25" s="82">
        <v>24</v>
      </c>
      <c r="Y25" s="118">
        <v>25</v>
      </c>
      <c r="Z25" s="82">
        <v>26</v>
      </c>
    </row>
    <row r="26" spans="1:28" ht="45.75" customHeight="1" x14ac:dyDescent="0.25">
      <c r="A26" s="74" t="s">
        <v>282</v>
      </c>
      <c r="B26" s="80"/>
      <c r="C26" s="76" t="s">
        <v>284</v>
      </c>
      <c r="D26" s="76" t="s">
        <v>285</v>
      </c>
      <c r="E26" s="76" t="s">
        <v>286</v>
      </c>
      <c r="F26" s="76" t="s">
        <v>228</v>
      </c>
      <c r="G26" s="76" t="s">
        <v>287</v>
      </c>
      <c r="H26" s="76" t="s">
        <v>191</v>
      </c>
      <c r="I26" s="76" t="s">
        <v>288</v>
      </c>
      <c r="J26" s="76" t="s">
        <v>289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283</v>
      </c>
      <c r="B32" s="80"/>
      <c r="C32" s="76" t="s">
        <v>290</v>
      </c>
      <c r="D32" s="76" t="s">
        <v>291</v>
      </c>
      <c r="E32" s="76" t="s">
        <v>292</v>
      </c>
      <c r="F32" s="76" t="s">
        <v>293</v>
      </c>
      <c r="G32" s="76" t="s">
        <v>294</v>
      </c>
      <c r="H32" s="76" t="s">
        <v>191</v>
      </c>
      <c r="I32" s="76" t="s">
        <v>295</v>
      </c>
      <c r="J32" s="76" t="s">
        <v>296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0" t="str">
        <f>'1. паспорт местоположение'!A9:C9</f>
        <v xml:space="preserve"> 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0" t="str">
        <f>'1. паспорт местоположение'!A12:C12</f>
        <v>M_TP1100.VL.0049</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2" x14ac:dyDescent="0.2">
      <c r="A15" s="320" t="str">
        <f>'1. паспорт местоположение'!A15:C15</f>
        <v>Реконструкция ВЛ-6кВ ф.12 ПС Шукшинская (замена провода 5,954 км)</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8" t="s">
        <v>400</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22" t="s">
        <v>5</v>
      </c>
      <c r="B19" s="322" t="s">
        <v>88</v>
      </c>
      <c r="C19" s="322" t="s">
        <v>87</v>
      </c>
      <c r="D19" s="322" t="s">
        <v>76</v>
      </c>
      <c r="E19" s="369" t="s">
        <v>86</v>
      </c>
      <c r="F19" s="370"/>
      <c r="G19" s="370"/>
      <c r="H19" s="370"/>
      <c r="I19" s="371"/>
      <c r="J19" s="322" t="s">
        <v>85</v>
      </c>
      <c r="K19" s="322"/>
      <c r="L19" s="322"/>
      <c r="M19" s="322"/>
      <c r="N19" s="322"/>
      <c r="O19" s="322"/>
      <c r="P19" s="4"/>
      <c r="Q19" s="4"/>
      <c r="R19" s="4"/>
      <c r="S19" s="4"/>
      <c r="T19" s="4"/>
      <c r="U19" s="4"/>
      <c r="V19" s="4"/>
      <c r="W19" s="4"/>
    </row>
    <row r="20" spans="1:26" s="3" customFormat="1" ht="51" customHeight="1" x14ac:dyDescent="0.2">
      <c r="A20" s="322"/>
      <c r="B20" s="322"/>
      <c r="C20" s="322"/>
      <c r="D20" s="32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2"/>
  <sheetViews>
    <sheetView tabSelected="1" view="pageBreakPreview" zoomScale="55" zoomScaleSheetLayoutView="55" workbookViewId="0">
      <selection activeCell="V26" sqref="V26"/>
    </sheetView>
  </sheetViews>
  <sheetFormatPr defaultColWidth="9.140625" defaultRowHeight="15" outlineLevelRow="1" x14ac:dyDescent="0.25"/>
  <cols>
    <col min="1" max="1" width="86.7109375" style="96" customWidth="1"/>
    <col min="2" max="2" width="14.5703125" style="96" customWidth="1"/>
    <col min="3" max="3" width="14.140625" style="96" customWidth="1"/>
    <col min="4" max="4" width="18.5703125" style="96" customWidth="1"/>
    <col min="5" max="12" width="9.140625" style="96" customWidth="1"/>
    <col min="13" max="13" width="4.7109375" style="96" customWidth="1"/>
    <col min="14" max="17" width="9.140625" style="96" customWidth="1"/>
    <col min="18" max="18" width="4.7109375" style="96" customWidth="1"/>
    <col min="19" max="36" width="9.140625" style="96"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1"/>
      <c r="AR1" s="201" t="s">
        <v>69</v>
      </c>
    </row>
    <row r="2" spans="1:44" s="12" customFormat="1" ht="18.75" customHeight="1" x14ac:dyDescent="0.3">
      <c r="A2" s="18"/>
      <c r="I2" s="16"/>
      <c r="J2" s="16"/>
      <c r="K2" s="200"/>
      <c r="AR2" s="200" t="s">
        <v>10</v>
      </c>
    </row>
    <row r="3" spans="1:44" s="12" customFormat="1" ht="18.75" x14ac:dyDescent="0.3">
      <c r="A3" s="17"/>
      <c r="I3" s="16"/>
      <c r="J3" s="16"/>
      <c r="K3" s="200"/>
      <c r="AR3" s="200" t="s">
        <v>558</v>
      </c>
    </row>
    <row r="4" spans="1:44" s="12" customFormat="1" ht="18.75" x14ac:dyDescent="0.3">
      <c r="A4" s="17"/>
      <c r="I4" s="16"/>
      <c r="J4" s="16"/>
      <c r="K4" s="200"/>
    </row>
    <row r="5" spans="1:44" s="12" customFormat="1" ht="18.75" customHeight="1" x14ac:dyDescent="0.2">
      <c r="A5" s="314" t="str">
        <f>'4. паспортбюджет'!A5:O5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 customFormat="1" ht="18.75" x14ac:dyDescent="0.3">
      <c r="A6" s="17"/>
      <c r="I6" s="16"/>
      <c r="J6" s="16"/>
      <c r="K6" s="200"/>
    </row>
    <row r="7" spans="1:44" s="12" customFormat="1" ht="18.75" x14ac:dyDescent="0.2">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32"/>
      <c r="B8" s="232"/>
      <c r="C8" s="232"/>
      <c r="D8" s="232"/>
      <c r="E8" s="232"/>
      <c r="F8" s="232"/>
      <c r="G8" s="232"/>
      <c r="H8" s="232"/>
      <c r="I8" s="232"/>
      <c r="J8" s="232"/>
      <c r="K8" s="232"/>
      <c r="L8" s="199"/>
      <c r="M8" s="199"/>
      <c r="N8" s="199"/>
      <c r="O8" s="199"/>
      <c r="P8" s="199"/>
      <c r="Q8" s="199"/>
      <c r="R8" s="199"/>
      <c r="S8" s="199"/>
      <c r="T8" s="199"/>
      <c r="U8" s="199"/>
      <c r="V8" s="199"/>
      <c r="W8" s="199"/>
      <c r="X8" s="199"/>
      <c r="Y8" s="199"/>
    </row>
    <row r="9" spans="1:44" s="12" customFormat="1" ht="18.75" customHeight="1" x14ac:dyDescent="0.2">
      <c r="A9" s="372" t="s">
        <v>459</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2"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232"/>
      <c r="B11" s="232"/>
      <c r="C11" s="232"/>
      <c r="D11" s="232"/>
      <c r="E11" s="232"/>
      <c r="F11" s="232"/>
      <c r="G11" s="232"/>
      <c r="H11" s="232"/>
      <c r="I11" s="232"/>
      <c r="J11" s="232"/>
      <c r="K11" s="232"/>
      <c r="L11" s="199"/>
      <c r="M11" s="199"/>
      <c r="N11" s="199"/>
      <c r="O11" s="199"/>
      <c r="P11" s="199"/>
      <c r="Q11" s="199"/>
      <c r="R11" s="199"/>
      <c r="S11" s="199"/>
      <c r="T11" s="199"/>
      <c r="U11" s="199"/>
      <c r="V11" s="199"/>
      <c r="W11" s="199"/>
      <c r="X11" s="199"/>
      <c r="Y11" s="199"/>
    </row>
    <row r="12" spans="1:44" s="12" customFormat="1" ht="18.75" customHeight="1" x14ac:dyDescent="0.2">
      <c r="A12" s="372" t="str">
        <f>'4. паспортбюджет'!A12:O12</f>
        <v>M_TP1100.VL.0049</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2"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45.75" customHeight="1" x14ac:dyDescent="0.2">
      <c r="A15" s="375" t="str">
        <f>'4. паспортбюджет'!A15:O15</f>
        <v>Реконструкция ВЛ-6кВ ф.12 ПС Шукшинская (замена провода 5,954 км)</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3"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4"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4" s="3" customFormat="1" ht="15" customHeight="1" x14ac:dyDescent="0.2">
      <c r="A18" s="317" t="s">
        <v>401</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4" ht="18.75" x14ac:dyDescent="0.25">
      <c r="AO19" s="235"/>
      <c r="AP19" s="235"/>
      <c r="AQ19" s="235"/>
      <c r="AR19" s="201"/>
    </row>
    <row r="20" spans="1:44" ht="19.5" thickBot="1" x14ac:dyDescent="0.35">
      <c r="AO20" s="235"/>
      <c r="AP20" s="235"/>
      <c r="AQ20" s="235"/>
      <c r="AR20" s="200"/>
    </row>
    <row r="21" spans="1:44" s="261" customFormat="1" ht="15.75" x14ac:dyDescent="0.25">
      <c r="A21" s="260" t="s">
        <v>599</v>
      </c>
      <c r="B21" s="248">
        <f>'6.2. Паспорт фин осв ввод'!AC30*1000000</f>
        <v>4274687.4512961246</v>
      </c>
      <c r="D21" s="262" t="s">
        <v>436</v>
      </c>
      <c r="E21" s="263"/>
      <c r="F21" s="263"/>
    </row>
    <row r="22" spans="1:44" s="261" customFormat="1" ht="15.75" x14ac:dyDescent="0.25">
      <c r="A22" s="264" t="s">
        <v>437</v>
      </c>
      <c r="B22" s="249"/>
      <c r="D22" s="373" t="s">
        <v>438</v>
      </c>
      <c r="E22" s="374"/>
      <c r="F22" s="245">
        <v>4.6287323318845921</v>
      </c>
    </row>
    <row r="23" spans="1:44" s="261" customFormat="1" ht="15.75" x14ac:dyDescent="0.25">
      <c r="A23" s="264" t="s">
        <v>439</v>
      </c>
      <c r="B23" s="249">
        <v>50</v>
      </c>
      <c r="D23" s="373" t="s">
        <v>440</v>
      </c>
      <c r="E23" s="374"/>
      <c r="F23" s="245">
        <v>7.9449928974123134</v>
      </c>
    </row>
    <row r="24" spans="1:44" s="261" customFormat="1" ht="16.5" thickBot="1" x14ac:dyDescent="0.3">
      <c r="A24" s="265" t="s">
        <v>441</v>
      </c>
      <c r="B24" s="250">
        <v>1</v>
      </c>
      <c r="D24" s="373" t="s">
        <v>600</v>
      </c>
      <c r="E24" s="374"/>
      <c r="F24" s="246">
        <v>972827.73934714589</v>
      </c>
      <c r="K24" s="266"/>
      <c r="M24" s="267"/>
      <c r="N24" s="267"/>
    </row>
    <row r="25" spans="1:44" s="261" customFormat="1" ht="15.75" x14ac:dyDescent="0.25">
      <c r="A25" s="260" t="s">
        <v>442</v>
      </c>
      <c r="B25" s="251">
        <v>-73611.111111111124</v>
      </c>
      <c r="D25" s="373" t="s">
        <v>601</v>
      </c>
      <c r="E25" s="374"/>
      <c r="F25" s="247" t="s">
        <v>598</v>
      </c>
      <c r="K25" s="266"/>
    </row>
    <row r="26" spans="1:44" s="261" customFormat="1" ht="15.75" x14ac:dyDescent="0.25">
      <c r="A26" s="264" t="s">
        <v>602</v>
      </c>
      <c r="B26" s="252">
        <v>1</v>
      </c>
      <c r="K26" s="266"/>
    </row>
    <row r="27" spans="1:44" s="261" customFormat="1" ht="15.75" x14ac:dyDescent="0.25">
      <c r="A27" s="264" t="s">
        <v>279</v>
      </c>
      <c r="B27" s="252">
        <v>1</v>
      </c>
      <c r="K27" s="266"/>
    </row>
    <row r="28" spans="1:44" s="261" customFormat="1" ht="15.75" x14ac:dyDescent="0.25">
      <c r="A28" s="264" t="s">
        <v>263</v>
      </c>
      <c r="B28" s="252">
        <v>0</v>
      </c>
    </row>
    <row r="29" spans="1:44" s="261" customFormat="1" ht="15.75" x14ac:dyDescent="0.25">
      <c r="A29" s="264" t="s">
        <v>278</v>
      </c>
      <c r="B29" s="252">
        <v>1</v>
      </c>
    </row>
    <row r="30" spans="1:44" s="261" customFormat="1" ht="15.75" x14ac:dyDescent="0.25">
      <c r="A30" s="264" t="s">
        <v>277</v>
      </c>
      <c r="B30" s="252">
        <v>1</v>
      </c>
    </row>
    <row r="31" spans="1:44" s="261" customFormat="1" ht="15.75" x14ac:dyDescent="0.25">
      <c r="A31" s="268" t="s">
        <v>603</v>
      </c>
      <c r="B31" s="253">
        <v>2.1999999999999999E-2</v>
      </c>
    </row>
    <row r="32" spans="1:44" s="261" customFormat="1" ht="16.5" thickBot="1" x14ac:dyDescent="0.3">
      <c r="A32" s="265" t="s">
        <v>256</v>
      </c>
      <c r="B32" s="254">
        <v>0.2</v>
      </c>
    </row>
    <row r="33" spans="1:59" s="261" customFormat="1" ht="15.75" x14ac:dyDescent="0.25">
      <c r="A33" s="260" t="s">
        <v>445</v>
      </c>
      <c r="B33" s="251">
        <v>0</v>
      </c>
    </row>
    <row r="34" spans="1:59" s="261" customFormat="1" ht="15.75" x14ac:dyDescent="0.25">
      <c r="A34" s="264" t="s">
        <v>276</v>
      </c>
      <c r="B34" s="255"/>
    </row>
    <row r="35" spans="1:59" s="261" customFormat="1" ht="15.75" x14ac:dyDescent="0.25">
      <c r="A35" s="268" t="s">
        <v>275</v>
      </c>
      <c r="B35" s="256">
        <v>0</v>
      </c>
    </row>
    <row r="36" spans="1:59" s="261" customFormat="1" ht="15.75" x14ac:dyDescent="0.25">
      <c r="A36" s="268"/>
      <c r="B36" s="256"/>
    </row>
    <row r="37" spans="1:59" s="261" customFormat="1" ht="15.75" x14ac:dyDescent="0.25">
      <c r="A37" s="268" t="s">
        <v>274</v>
      </c>
      <c r="B37" s="257">
        <v>0</v>
      </c>
    </row>
    <row r="38" spans="1:59" s="261" customFormat="1" ht="15.75" x14ac:dyDescent="0.25">
      <c r="A38" s="269" t="s">
        <v>273</v>
      </c>
      <c r="B38" s="258">
        <v>0</v>
      </c>
    </row>
    <row r="39" spans="1:59" s="261" customFormat="1" ht="15.75" x14ac:dyDescent="0.25">
      <c r="A39" s="269" t="s">
        <v>272</v>
      </c>
      <c r="B39" s="258">
        <v>0</v>
      </c>
      <c r="Z39" s="270"/>
    </row>
    <row r="40" spans="1:59" s="261" customFormat="1" ht="15.75" x14ac:dyDescent="0.25">
      <c r="A40" s="269" t="s">
        <v>271</v>
      </c>
      <c r="B40" s="258">
        <v>0.13500000000000001</v>
      </c>
      <c r="U40" s="271"/>
      <c r="V40" s="271"/>
      <c r="W40" s="271"/>
      <c r="X40" s="271"/>
      <c r="Y40" s="271"/>
      <c r="Z40" s="271"/>
    </row>
    <row r="41" spans="1:59" s="261" customFormat="1" ht="15.75" x14ac:dyDescent="0.25">
      <c r="A41" s="269" t="s">
        <v>270</v>
      </c>
      <c r="B41" s="258">
        <v>1</v>
      </c>
    </row>
    <row r="42" spans="1:59" s="261" customFormat="1" ht="16.5" thickBot="1" x14ac:dyDescent="0.3">
      <c r="A42" s="272" t="s">
        <v>604</v>
      </c>
      <c r="B42" s="259">
        <v>0.13500000000000001</v>
      </c>
    </row>
    <row r="43" spans="1:59" s="261" customFormat="1" ht="15.75" x14ac:dyDescent="0.25">
      <c r="A43" s="273" t="s">
        <v>269</v>
      </c>
      <c r="B43" s="274">
        <v>2023</v>
      </c>
      <c r="C43" s="275">
        <v>2024</v>
      </c>
      <c r="D43" s="275">
        <v>2025</v>
      </c>
      <c r="E43" s="275">
        <v>2026</v>
      </c>
      <c r="F43" s="275">
        <v>2027</v>
      </c>
      <c r="G43" s="275">
        <v>2028</v>
      </c>
      <c r="H43" s="275">
        <v>2029</v>
      </c>
      <c r="I43" s="275">
        <v>2030</v>
      </c>
      <c r="J43" s="275">
        <v>2031</v>
      </c>
      <c r="K43" s="275">
        <v>2032</v>
      </c>
      <c r="L43" s="275">
        <v>2033</v>
      </c>
      <c r="M43" s="275">
        <v>2034</v>
      </c>
      <c r="N43" s="275">
        <v>2035</v>
      </c>
      <c r="O43" s="275">
        <v>2036</v>
      </c>
      <c r="P43" s="275">
        <v>2037</v>
      </c>
      <c r="Q43" s="275">
        <v>2038</v>
      </c>
      <c r="R43" s="275">
        <v>2039</v>
      </c>
      <c r="S43" s="275">
        <v>2040</v>
      </c>
      <c r="T43" s="275">
        <v>2041</v>
      </c>
      <c r="U43" s="275">
        <v>2042</v>
      </c>
      <c r="V43" s="275">
        <v>2043</v>
      </c>
      <c r="W43" s="275">
        <v>2044</v>
      </c>
      <c r="X43" s="275">
        <v>2045</v>
      </c>
      <c r="Y43" s="275">
        <v>2046</v>
      </c>
      <c r="Z43" s="275">
        <v>2047</v>
      </c>
      <c r="AA43" s="275">
        <v>2048</v>
      </c>
      <c r="AB43" s="275">
        <v>2049</v>
      </c>
      <c r="AC43" s="275">
        <v>2050</v>
      </c>
      <c r="AD43" s="275">
        <v>2051</v>
      </c>
      <c r="AE43" s="275">
        <v>2052</v>
      </c>
      <c r="AF43" s="275">
        <v>2053</v>
      </c>
      <c r="AG43" s="275">
        <v>2054</v>
      </c>
      <c r="AH43" s="275">
        <v>2055</v>
      </c>
      <c r="AI43" s="275">
        <v>2056</v>
      </c>
      <c r="AJ43" s="275">
        <v>2057</v>
      </c>
      <c r="AK43" s="275">
        <v>2058</v>
      </c>
      <c r="AL43" s="275">
        <v>2059</v>
      </c>
      <c r="AM43" s="275">
        <v>2060</v>
      </c>
      <c r="AN43" s="275">
        <v>2061</v>
      </c>
      <c r="AO43" s="275">
        <v>2062</v>
      </c>
      <c r="AP43" s="275">
        <v>2063</v>
      </c>
      <c r="AQ43" s="275">
        <v>2064</v>
      </c>
      <c r="AR43" s="275">
        <v>2065</v>
      </c>
      <c r="AS43" s="275">
        <v>2066</v>
      </c>
      <c r="AT43" s="275">
        <v>2067</v>
      </c>
      <c r="AU43" s="275">
        <v>2068</v>
      </c>
      <c r="AV43" s="275">
        <v>2069</v>
      </c>
      <c r="AW43" s="275">
        <v>2070</v>
      </c>
      <c r="AX43" s="275">
        <v>2071</v>
      </c>
      <c r="AY43" s="275">
        <v>2072</v>
      </c>
      <c r="AZ43" s="275">
        <v>2073</v>
      </c>
      <c r="BA43" s="275" t="s">
        <v>445</v>
      </c>
      <c r="BB43" s="275" t="s">
        <v>445</v>
      </c>
      <c r="BC43" s="275" t="s">
        <v>445</v>
      </c>
      <c r="BD43" s="275" t="s">
        <v>445</v>
      </c>
      <c r="BE43" s="275" t="s">
        <v>445</v>
      </c>
      <c r="BF43" s="275" t="s">
        <v>445</v>
      </c>
      <c r="BG43" s="275" t="s">
        <v>445</v>
      </c>
    </row>
    <row r="44" spans="1:59" s="261" customFormat="1" ht="15.75" outlineLevel="1" x14ac:dyDescent="0.25">
      <c r="A44" s="276" t="s">
        <v>268</v>
      </c>
      <c r="B44" s="277">
        <v>0.06</v>
      </c>
      <c r="C44" s="277">
        <v>4.7E-2</v>
      </c>
      <c r="D44" s="277">
        <v>0.04</v>
      </c>
      <c r="E44" s="277">
        <v>0.04</v>
      </c>
      <c r="F44" s="277">
        <v>0.04</v>
      </c>
      <c r="G44" s="277">
        <v>0.04</v>
      </c>
      <c r="H44" s="277">
        <v>0.04</v>
      </c>
      <c r="I44" s="277">
        <v>0.04</v>
      </c>
      <c r="J44" s="277">
        <v>0.04</v>
      </c>
      <c r="K44" s="277">
        <v>0.04</v>
      </c>
      <c r="L44" s="277">
        <v>0.04</v>
      </c>
      <c r="M44" s="277">
        <v>0.04</v>
      </c>
      <c r="N44" s="277">
        <v>0.04</v>
      </c>
      <c r="O44" s="277">
        <v>0.04</v>
      </c>
      <c r="P44" s="277">
        <v>0.04</v>
      </c>
      <c r="Q44" s="277">
        <v>0.04</v>
      </c>
      <c r="R44" s="277">
        <v>0.04</v>
      </c>
      <c r="S44" s="277">
        <v>0.04</v>
      </c>
      <c r="T44" s="277">
        <v>0.04</v>
      </c>
      <c r="U44" s="277">
        <v>0.04</v>
      </c>
      <c r="V44" s="277">
        <v>0.04</v>
      </c>
      <c r="W44" s="277">
        <v>0.04</v>
      </c>
      <c r="X44" s="277">
        <v>0.04</v>
      </c>
      <c r="Y44" s="277">
        <v>0.04</v>
      </c>
      <c r="Z44" s="277">
        <v>0.04</v>
      </c>
      <c r="AA44" s="277">
        <v>0.04</v>
      </c>
      <c r="AB44" s="277">
        <v>0.04</v>
      </c>
      <c r="AC44" s="277">
        <v>0.04</v>
      </c>
      <c r="AD44" s="277">
        <v>0.04</v>
      </c>
      <c r="AE44" s="277">
        <v>0.04</v>
      </c>
      <c r="AF44" s="277">
        <v>0.04</v>
      </c>
      <c r="AG44" s="277">
        <v>0.04</v>
      </c>
      <c r="AH44" s="277">
        <v>0.04</v>
      </c>
      <c r="AI44" s="277">
        <v>0.04</v>
      </c>
      <c r="AJ44" s="277">
        <v>0.04</v>
      </c>
      <c r="AK44" s="277">
        <v>0.04</v>
      </c>
      <c r="AL44" s="277">
        <v>0.04</v>
      </c>
      <c r="AM44" s="277">
        <v>0.04</v>
      </c>
      <c r="AN44" s="277">
        <v>0.04</v>
      </c>
      <c r="AO44" s="277">
        <v>0.04</v>
      </c>
      <c r="AP44" s="277">
        <v>0.04</v>
      </c>
      <c r="AQ44" s="277">
        <v>0.04</v>
      </c>
      <c r="AR44" s="277">
        <v>0.04</v>
      </c>
      <c r="AS44" s="277">
        <v>0.04</v>
      </c>
      <c r="AT44" s="277">
        <v>0.04</v>
      </c>
      <c r="AU44" s="277">
        <v>0.04</v>
      </c>
      <c r="AV44" s="277">
        <v>0.04</v>
      </c>
      <c r="AW44" s="277">
        <v>0.04</v>
      </c>
      <c r="AX44" s="277">
        <v>0.04</v>
      </c>
      <c r="AY44" s="277">
        <v>0.04</v>
      </c>
      <c r="AZ44" s="277">
        <v>0.04</v>
      </c>
      <c r="BA44" s="277">
        <v>0.04</v>
      </c>
      <c r="BB44" s="277">
        <v>0.04</v>
      </c>
      <c r="BC44" s="277">
        <v>0.04</v>
      </c>
      <c r="BD44" s="277">
        <v>0.04</v>
      </c>
      <c r="BE44" s="277">
        <v>0.04</v>
      </c>
      <c r="BF44" s="277">
        <v>0.04</v>
      </c>
      <c r="BG44" s="277">
        <v>0.04</v>
      </c>
    </row>
    <row r="45" spans="1:59" s="261" customFormat="1" ht="15.75" outlineLevel="1" x14ac:dyDescent="0.25">
      <c r="A45" s="276" t="s">
        <v>267</v>
      </c>
      <c r="B45" s="277">
        <v>0.06</v>
      </c>
      <c r="C45" s="277">
        <v>0.10982000000000003</v>
      </c>
      <c r="D45" s="277">
        <v>0.15421280000000004</v>
      </c>
      <c r="E45" s="277">
        <v>0.20038131199999998</v>
      </c>
      <c r="F45" s="277">
        <v>0.24839656447999992</v>
      </c>
      <c r="G45" s="277">
        <v>0.29833242705920004</v>
      </c>
      <c r="H45" s="277">
        <v>0.35026572414156809</v>
      </c>
      <c r="I45" s="277">
        <v>0.40427635310723087</v>
      </c>
      <c r="J45" s="277">
        <v>0.46044740723152011</v>
      </c>
      <c r="K45" s="277">
        <v>0.51886530352078086</v>
      </c>
      <c r="L45" s="277">
        <v>0.5796199156616122</v>
      </c>
      <c r="M45" s="277">
        <v>0.64280471228807667</v>
      </c>
      <c r="N45" s="277">
        <v>0.70851690077959972</v>
      </c>
      <c r="O45" s="277">
        <v>0.77685757681078371</v>
      </c>
      <c r="P45" s="277">
        <v>0.84793187988321517</v>
      </c>
      <c r="Q45" s="277">
        <v>0.92184915507854392</v>
      </c>
      <c r="R45" s="277">
        <v>0.99872312128168583</v>
      </c>
      <c r="S45" s="277">
        <v>1.0786720461329535</v>
      </c>
      <c r="T45" s="277">
        <v>1.1618189279782718</v>
      </c>
      <c r="U45" s="277">
        <v>1.2482916850974028</v>
      </c>
      <c r="V45" s="277">
        <v>1.338223352501299</v>
      </c>
      <c r="W45" s="277">
        <v>1.431752286601351</v>
      </c>
      <c r="X45" s="277">
        <v>1.5290223780654051</v>
      </c>
      <c r="Y45" s="277">
        <v>1.6301832731880213</v>
      </c>
      <c r="Z45" s="277">
        <v>1.7353906041155422</v>
      </c>
      <c r="AA45" s="277">
        <v>1.8448062282801638</v>
      </c>
      <c r="AB45" s="277">
        <v>1.9585984774113703</v>
      </c>
      <c r="AC45" s="277">
        <v>2.0769424165078254</v>
      </c>
      <c r="AD45" s="277">
        <v>2.2000201131681387</v>
      </c>
      <c r="AE45" s="277">
        <v>2.3280209176948645</v>
      </c>
      <c r="AF45" s="277">
        <v>2.461141754402659</v>
      </c>
      <c r="AG45" s="277">
        <v>2.5995874245787656</v>
      </c>
      <c r="AH45" s="277">
        <v>2.7435709215619162</v>
      </c>
      <c r="AI45" s="277">
        <v>2.8933137584243931</v>
      </c>
      <c r="AJ45" s="277">
        <v>3.0490463087613691</v>
      </c>
      <c r="AK45" s="277">
        <v>3.211008161111824</v>
      </c>
      <c r="AL45" s="277">
        <v>3.3794484875562967</v>
      </c>
      <c r="AM45" s="277">
        <v>3.5546264270585484</v>
      </c>
      <c r="AN45" s="277">
        <v>3.7368114841408904</v>
      </c>
      <c r="AO45" s="277">
        <v>3.926283943506526</v>
      </c>
      <c r="AP45" s="277">
        <v>4.1233353012467875</v>
      </c>
      <c r="AQ45" s="277">
        <v>4.3282687132966595</v>
      </c>
      <c r="AR45" s="277">
        <v>4.5413994618285258</v>
      </c>
      <c r="AS45" s="277">
        <v>4.7630554403016667</v>
      </c>
      <c r="AT45" s="277">
        <v>4.9935776579137334</v>
      </c>
      <c r="AU45" s="277">
        <v>5.2333207642302826</v>
      </c>
      <c r="AV45" s="277">
        <v>5.4826535947994941</v>
      </c>
      <c r="AW45" s="277">
        <v>5.7419597385914738</v>
      </c>
      <c r="AX45" s="277">
        <v>6.0116381281351332</v>
      </c>
      <c r="AY45" s="277">
        <v>6.292103653260539</v>
      </c>
      <c r="AZ45" s="278">
        <v>6.5837877993909606</v>
      </c>
      <c r="BA45" s="278">
        <v>6.8871393113665995</v>
      </c>
      <c r="BB45" s="278">
        <v>7.2026248838212634</v>
      </c>
      <c r="BC45" s="278">
        <v>7.530729879174114</v>
      </c>
      <c r="BD45" s="278">
        <v>7.8719590743410794</v>
      </c>
      <c r="BE45" s="278">
        <v>8.2268374373147228</v>
      </c>
      <c r="BF45" s="278">
        <v>8.5959109348073124</v>
      </c>
      <c r="BG45" s="278">
        <v>8.9797473721996059</v>
      </c>
    </row>
    <row r="46" spans="1:59" s="262" customFormat="1" ht="16.5" thickBot="1" x14ac:dyDescent="0.3">
      <c r="A46" s="279" t="s">
        <v>605</v>
      </c>
      <c r="B46" s="280">
        <v>0</v>
      </c>
      <c r="C46" s="280">
        <v>1040820.0087697066</v>
      </c>
      <c r="D46" s="280">
        <v>1071983.2164599726</v>
      </c>
      <c r="E46" s="280">
        <v>1104469.0983531112</v>
      </c>
      <c r="F46" s="280">
        <v>1137603.16925</v>
      </c>
      <c r="G46" s="280">
        <v>1171731.2616249998</v>
      </c>
      <c r="H46" s="280">
        <v>1206883.2020000003</v>
      </c>
      <c r="I46" s="280">
        <v>1243089.699</v>
      </c>
      <c r="J46" s="280">
        <v>1280382.3895000003</v>
      </c>
      <c r="K46" s="280">
        <v>1318793.862125</v>
      </c>
      <c r="L46" s="280">
        <v>1358357.6807500001</v>
      </c>
      <c r="M46" s="280">
        <v>1399108.4138750001</v>
      </c>
      <c r="N46" s="280">
        <v>1441081.6639999999</v>
      </c>
      <c r="O46" s="280">
        <v>1484314.1146249999</v>
      </c>
      <c r="P46" s="280">
        <v>1528843.5361250001</v>
      </c>
      <c r="Q46" s="280">
        <v>1574708.8445000001</v>
      </c>
      <c r="R46" s="280">
        <v>1621950.1072500004</v>
      </c>
      <c r="S46" s="280">
        <v>1670608.6080000002</v>
      </c>
      <c r="T46" s="280">
        <v>1720726.8641249998</v>
      </c>
      <c r="U46" s="280">
        <v>1772348.6678750003</v>
      </c>
      <c r="V46" s="280">
        <v>1825519.1275000002</v>
      </c>
      <c r="W46" s="280">
        <v>1880284.7024999999</v>
      </c>
      <c r="X46" s="280">
        <v>1936693.2447500001</v>
      </c>
      <c r="Y46" s="280">
        <v>1994794.0396250002</v>
      </c>
      <c r="Z46" s="280">
        <v>2054637.8588749999</v>
      </c>
      <c r="AA46" s="280">
        <v>2116276.995875</v>
      </c>
      <c r="AB46" s="280">
        <v>2179765.30675</v>
      </c>
      <c r="AC46" s="280">
        <v>2245158.2632499998</v>
      </c>
      <c r="AD46" s="280">
        <v>2312513.0115</v>
      </c>
      <c r="AE46" s="280">
        <v>2381888.4013750004</v>
      </c>
      <c r="AF46" s="280">
        <v>2453345.0511250002</v>
      </c>
      <c r="AG46" s="280">
        <v>2526945.4002499995</v>
      </c>
      <c r="AH46" s="280">
        <v>2602753.7623749999</v>
      </c>
      <c r="AI46" s="280">
        <v>2680836.3781249998</v>
      </c>
      <c r="AJ46" s="280">
        <v>2761261.4679999999</v>
      </c>
      <c r="AK46" s="280">
        <v>2844099.3146250006</v>
      </c>
      <c r="AL46" s="280">
        <v>2929422.2921250002</v>
      </c>
      <c r="AM46" s="280">
        <v>3017304.9601249998</v>
      </c>
      <c r="AN46" s="280">
        <v>3107824.1107500005</v>
      </c>
      <c r="AO46" s="280">
        <v>3201058.8332500006</v>
      </c>
      <c r="AP46" s="280">
        <v>3297090.5962499995</v>
      </c>
      <c r="AQ46" s="280">
        <v>3396003.3123749997</v>
      </c>
      <c r="AR46" s="280">
        <v>3497883.4146250002</v>
      </c>
      <c r="AS46" s="280">
        <v>3602819.9151250003</v>
      </c>
      <c r="AT46" s="280">
        <v>3710904.5108750006</v>
      </c>
      <c r="AU46" s="280">
        <v>3822231.6483749999</v>
      </c>
      <c r="AV46" s="280">
        <v>3936898.6000000006</v>
      </c>
      <c r="AW46" s="280">
        <v>4055005.5579999997</v>
      </c>
      <c r="AX46" s="280">
        <v>4176655.7226250004</v>
      </c>
      <c r="AY46" s="280">
        <v>4301955.396125</v>
      </c>
      <c r="AZ46" s="280">
        <v>4431014.0591249997</v>
      </c>
      <c r="BA46" s="280" t="s">
        <v>445</v>
      </c>
      <c r="BB46" s="280" t="s">
        <v>445</v>
      </c>
      <c r="BC46" s="280" t="s">
        <v>445</v>
      </c>
      <c r="BD46" s="280" t="s">
        <v>445</v>
      </c>
      <c r="BE46" s="280" t="s">
        <v>445</v>
      </c>
      <c r="BF46" s="280" t="s">
        <v>445</v>
      </c>
      <c r="BG46" s="280" t="s">
        <v>445</v>
      </c>
    </row>
    <row r="47" spans="1:59" s="261" customFormat="1" ht="15.75" x14ac:dyDescent="0.25">
      <c r="A47" s="281" t="s">
        <v>606</v>
      </c>
      <c r="B47" s="282">
        <v>0</v>
      </c>
      <c r="C47" s="282">
        <v>1040.8200087697066</v>
      </c>
      <c r="D47" s="282">
        <v>1071.9832164599725</v>
      </c>
      <c r="E47" s="282">
        <v>1104.4690983531111</v>
      </c>
      <c r="F47" s="282">
        <v>1137.6031692500001</v>
      </c>
      <c r="G47" s="282">
        <v>1171.7312616249999</v>
      </c>
      <c r="H47" s="282">
        <v>1206.8832020000002</v>
      </c>
      <c r="I47" s="282">
        <v>1243.0896990000001</v>
      </c>
      <c r="J47" s="282">
        <v>1280.3823895000003</v>
      </c>
      <c r="K47" s="282">
        <v>1318.793862125</v>
      </c>
      <c r="L47" s="282">
        <v>1358.3576807500001</v>
      </c>
      <c r="M47" s="282">
        <v>1399.108413875</v>
      </c>
      <c r="N47" s="282">
        <v>1441.0816639999998</v>
      </c>
      <c r="O47" s="282">
        <v>1484.314114625</v>
      </c>
      <c r="P47" s="282">
        <v>1528.8435361250001</v>
      </c>
      <c r="Q47" s="282">
        <v>1574.7088445000002</v>
      </c>
      <c r="R47" s="282">
        <v>1621.9501072500004</v>
      </c>
      <c r="S47" s="282">
        <v>1670.6086080000002</v>
      </c>
      <c r="T47" s="282">
        <v>1720.7268641249998</v>
      </c>
      <c r="U47" s="282">
        <v>1772.3486678750003</v>
      </c>
      <c r="V47" s="282">
        <v>1825.5191275000002</v>
      </c>
      <c r="W47" s="282">
        <v>1880.2847024999999</v>
      </c>
      <c r="X47" s="282">
        <v>1936.6932447500001</v>
      </c>
      <c r="Y47" s="282">
        <v>1994.7940396250001</v>
      </c>
      <c r="Z47" s="282">
        <v>2054.6378588749999</v>
      </c>
      <c r="AA47" s="282">
        <v>2116.276995875</v>
      </c>
      <c r="AB47" s="282">
        <v>2179.76530675</v>
      </c>
      <c r="AC47" s="282">
        <v>2245.1582632499999</v>
      </c>
      <c r="AD47" s="282">
        <v>2312.5130115000002</v>
      </c>
      <c r="AE47" s="282">
        <v>2381.8884013750003</v>
      </c>
      <c r="AF47" s="282">
        <v>2453.3450511250003</v>
      </c>
      <c r="AG47" s="282">
        <v>2526.9454002499997</v>
      </c>
      <c r="AH47" s="282">
        <v>2602.753762375</v>
      </c>
      <c r="AI47" s="282">
        <v>2680.836378125</v>
      </c>
      <c r="AJ47" s="282">
        <v>2761.2614679999997</v>
      </c>
      <c r="AK47" s="282">
        <v>2844.0993146250007</v>
      </c>
      <c r="AL47" s="282">
        <v>2929.4222921250002</v>
      </c>
      <c r="AM47" s="282">
        <v>3017.304960125</v>
      </c>
      <c r="AN47" s="282">
        <v>3107.8241107500003</v>
      </c>
      <c r="AO47" s="282">
        <v>3201.0588332500006</v>
      </c>
      <c r="AP47" s="282">
        <v>3297.0905962499996</v>
      </c>
      <c r="AQ47" s="282">
        <v>3396.003312375</v>
      </c>
      <c r="AR47" s="282">
        <v>3497.8834146250001</v>
      </c>
      <c r="AS47" s="282">
        <v>3602.8199151250001</v>
      </c>
      <c r="AT47" s="282">
        <v>3710.9045108750006</v>
      </c>
      <c r="AU47" s="282">
        <v>3822.2316483750001</v>
      </c>
      <c r="AV47" s="282">
        <v>3936.8986000000004</v>
      </c>
      <c r="AW47" s="282">
        <v>4055.0055579999998</v>
      </c>
      <c r="AX47" s="282">
        <v>4176.6557226250006</v>
      </c>
      <c r="AY47" s="282">
        <v>4301.9553961250003</v>
      </c>
      <c r="AZ47" s="282">
        <v>4431.0140591250001</v>
      </c>
      <c r="BA47" s="282" t="s">
        <v>445</v>
      </c>
      <c r="BB47" s="282" t="s">
        <v>445</v>
      </c>
      <c r="BC47" s="282" t="s">
        <v>445</v>
      </c>
      <c r="BD47" s="282" t="s">
        <v>445</v>
      </c>
      <c r="BE47" s="282" t="s">
        <v>445</v>
      </c>
      <c r="BF47" s="282" t="s">
        <v>445</v>
      </c>
      <c r="BG47" s="282" t="s">
        <v>445</v>
      </c>
    </row>
    <row r="48" spans="1:59" s="261" customFormat="1" ht="15.75" x14ac:dyDescent="0.25">
      <c r="A48" s="283" t="s">
        <v>607</v>
      </c>
      <c r="B48" s="284"/>
      <c r="C48" s="284">
        <v>-88.333333333333343</v>
      </c>
      <c r="D48" s="284">
        <v>-92.484999999999999</v>
      </c>
      <c r="E48" s="284">
        <v>-96.184400000000011</v>
      </c>
      <c r="F48" s="284">
        <v>-100.03177599999999</v>
      </c>
      <c r="G48" s="284">
        <v>-104.03304703999999</v>
      </c>
      <c r="H48" s="284">
        <v>-108.19436892160002</v>
      </c>
      <c r="I48" s="284">
        <v>-112.52214367846402</v>
      </c>
      <c r="J48" s="284">
        <v>-117.02302942560257</v>
      </c>
      <c r="K48" s="284">
        <v>-121.70395060262669</v>
      </c>
      <c r="L48" s="284">
        <v>-126.57210862673175</v>
      </c>
      <c r="M48" s="284">
        <v>-131.63499297180104</v>
      </c>
      <c r="N48" s="284">
        <v>-136.90039269067307</v>
      </c>
      <c r="O48" s="284">
        <v>-142.37640839829999</v>
      </c>
      <c r="P48" s="284">
        <v>-148.07146473423199</v>
      </c>
      <c r="Q48" s="284">
        <v>-153.99432332360126</v>
      </c>
      <c r="R48" s="284">
        <v>-160.15409625654533</v>
      </c>
      <c r="S48" s="284">
        <v>-166.56026010680716</v>
      </c>
      <c r="T48" s="284">
        <v>-173.22267051107946</v>
      </c>
      <c r="U48" s="284">
        <v>-180.15157733152265</v>
      </c>
      <c r="V48" s="284">
        <v>-187.35764042478357</v>
      </c>
      <c r="W48" s="284">
        <v>-194.85194604177491</v>
      </c>
      <c r="X48" s="284">
        <v>-202.64602388344593</v>
      </c>
      <c r="Y48" s="284">
        <v>-210.75186483878377</v>
      </c>
      <c r="Z48" s="284">
        <v>-219.1819394323351</v>
      </c>
      <c r="AA48" s="284">
        <v>-227.94921700962851</v>
      </c>
      <c r="AB48" s="284">
        <v>-237.06718569001367</v>
      </c>
      <c r="AC48" s="284">
        <v>-246.54987311761417</v>
      </c>
      <c r="AD48" s="284">
        <v>-256.41186804231882</v>
      </c>
      <c r="AE48" s="284">
        <v>-266.66834276401158</v>
      </c>
      <c r="AF48" s="284">
        <v>-277.33507647457202</v>
      </c>
      <c r="AG48" s="284">
        <v>-288.42847953355493</v>
      </c>
      <c r="AH48" s="284">
        <v>-299.96561871489712</v>
      </c>
      <c r="AI48" s="284">
        <v>-311.96424346349306</v>
      </c>
      <c r="AJ48" s="284">
        <v>-324.44281320203277</v>
      </c>
      <c r="AK48" s="284">
        <v>-337.42052573011415</v>
      </c>
      <c r="AL48" s="284">
        <v>-350.91734675931866</v>
      </c>
      <c r="AM48" s="284">
        <v>-364.95404062969141</v>
      </c>
      <c r="AN48" s="284">
        <v>-379.55220225487903</v>
      </c>
      <c r="AO48" s="284">
        <v>-394.73429034507421</v>
      </c>
      <c r="AP48" s="284">
        <v>-410.52366195887714</v>
      </c>
      <c r="AQ48" s="284">
        <v>-426.94460843723232</v>
      </c>
      <c r="AR48" s="284">
        <v>-444.02239277472171</v>
      </c>
      <c r="AS48" s="284">
        <v>-461.7832884857105</v>
      </c>
      <c r="AT48" s="284">
        <v>-480.25462002513888</v>
      </c>
      <c r="AU48" s="284">
        <v>-499.46480482614447</v>
      </c>
      <c r="AV48" s="284">
        <v>-519.44339701919023</v>
      </c>
      <c r="AW48" s="284">
        <v>-540.22113289995787</v>
      </c>
      <c r="AX48" s="284">
        <v>-561.82997821595609</v>
      </c>
      <c r="AY48" s="284">
        <v>-584.30317734459447</v>
      </c>
      <c r="AZ48" s="284">
        <v>-607.67530443837825</v>
      </c>
      <c r="BA48" s="284" t="s">
        <v>445</v>
      </c>
      <c r="BB48" s="284" t="s">
        <v>445</v>
      </c>
      <c r="BC48" s="284" t="s">
        <v>445</v>
      </c>
      <c r="BD48" s="284" t="s">
        <v>445</v>
      </c>
      <c r="BE48" s="284" t="s">
        <v>445</v>
      </c>
      <c r="BF48" s="284" t="s">
        <v>445</v>
      </c>
      <c r="BG48" s="284" t="s">
        <v>445</v>
      </c>
    </row>
    <row r="49" spans="1:59" s="261" customFormat="1" ht="15.75" x14ac:dyDescent="0.25">
      <c r="A49" s="283" t="s">
        <v>608</v>
      </c>
      <c r="B49" s="285">
        <v>0</v>
      </c>
      <c r="C49" s="285">
        <v>0</v>
      </c>
      <c r="D49" s="285">
        <v>0</v>
      </c>
      <c r="E49" s="285">
        <v>0</v>
      </c>
      <c r="F49" s="285">
        <v>0</v>
      </c>
      <c r="G49" s="285">
        <v>0</v>
      </c>
      <c r="H49" s="285">
        <v>0</v>
      </c>
      <c r="I49" s="285">
        <v>0</v>
      </c>
      <c r="J49" s="285">
        <v>0</v>
      </c>
      <c r="K49" s="285">
        <v>0</v>
      </c>
      <c r="L49" s="285">
        <v>0</v>
      </c>
      <c r="M49" s="285">
        <v>0</v>
      </c>
      <c r="N49" s="285">
        <v>0</v>
      </c>
      <c r="O49" s="285">
        <v>0</v>
      </c>
      <c r="P49" s="285">
        <v>0</v>
      </c>
      <c r="Q49" s="285">
        <v>0</v>
      </c>
      <c r="R49" s="285">
        <v>0</v>
      </c>
      <c r="S49" s="285">
        <v>0</v>
      </c>
      <c r="T49" s="285">
        <v>0</v>
      </c>
      <c r="U49" s="285">
        <v>0</v>
      </c>
      <c r="V49" s="285">
        <v>0</v>
      </c>
      <c r="W49" s="285">
        <v>0</v>
      </c>
      <c r="X49" s="285">
        <v>0</v>
      </c>
      <c r="Y49" s="285">
        <v>0</v>
      </c>
      <c r="Z49" s="285">
        <v>0</v>
      </c>
      <c r="AA49" s="285">
        <v>0</v>
      </c>
      <c r="AB49" s="285">
        <v>0</v>
      </c>
      <c r="AC49" s="285">
        <v>0</v>
      </c>
      <c r="AD49" s="285">
        <v>0</v>
      </c>
      <c r="AE49" s="285">
        <v>0</v>
      </c>
      <c r="AF49" s="285">
        <v>0</v>
      </c>
      <c r="AG49" s="285">
        <v>0</v>
      </c>
      <c r="AH49" s="285">
        <v>0</v>
      </c>
      <c r="AI49" s="285">
        <v>0</v>
      </c>
      <c r="AJ49" s="285">
        <v>0</v>
      </c>
      <c r="AK49" s="285">
        <v>0</v>
      </c>
      <c r="AL49" s="285">
        <v>0</v>
      </c>
      <c r="AM49" s="285">
        <v>0</v>
      </c>
      <c r="AN49" s="285">
        <v>0</v>
      </c>
      <c r="AO49" s="285">
        <v>0</v>
      </c>
      <c r="AP49" s="285">
        <v>0</v>
      </c>
      <c r="AQ49" s="285">
        <v>0</v>
      </c>
      <c r="AR49" s="285">
        <v>0</v>
      </c>
      <c r="AS49" s="285">
        <v>0</v>
      </c>
      <c r="AT49" s="285">
        <v>0</v>
      </c>
      <c r="AU49" s="285">
        <v>0</v>
      </c>
      <c r="AV49" s="285">
        <v>0</v>
      </c>
      <c r="AW49" s="285">
        <v>0</v>
      </c>
      <c r="AX49" s="285">
        <v>0</v>
      </c>
      <c r="AY49" s="285">
        <v>0</v>
      </c>
      <c r="AZ49" s="285">
        <v>0</v>
      </c>
      <c r="BA49" s="285" t="s">
        <v>445</v>
      </c>
      <c r="BB49" s="285" t="s">
        <v>445</v>
      </c>
      <c r="BC49" s="285" t="s">
        <v>445</v>
      </c>
      <c r="BD49" s="285" t="s">
        <v>445</v>
      </c>
      <c r="BE49" s="285" t="s">
        <v>445</v>
      </c>
      <c r="BF49" s="285" t="s">
        <v>445</v>
      </c>
      <c r="BG49" s="285" t="s">
        <v>445</v>
      </c>
    </row>
    <row r="50" spans="1:59" s="261" customFormat="1" ht="15.75" hidden="1" x14ac:dyDescent="0.25">
      <c r="A50" s="283" t="s">
        <v>609</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83"/>
      <c r="AL50" s="283"/>
      <c r="AM50" s="283"/>
      <c r="AN50" s="283"/>
      <c r="AO50" s="283"/>
      <c r="AP50" s="283"/>
      <c r="AQ50" s="283"/>
      <c r="AR50" s="283"/>
      <c r="AS50" s="283"/>
      <c r="AT50" s="283"/>
      <c r="AU50" s="283"/>
      <c r="AV50" s="283"/>
      <c r="AW50" s="283"/>
      <c r="AX50" s="283"/>
      <c r="AY50" s="283"/>
      <c r="AZ50" s="283"/>
      <c r="BA50" s="283"/>
      <c r="BB50" s="283"/>
      <c r="BC50" s="283"/>
      <c r="BD50" s="283"/>
      <c r="BE50" s="283"/>
      <c r="BF50" s="283"/>
      <c r="BG50" s="283"/>
    </row>
    <row r="51" spans="1:59" s="261" customFormat="1" ht="15.75" hidden="1" x14ac:dyDescent="0.25"/>
    <row r="52" spans="1:59" s="261" customFormat="1" ht="15.75" hidden="1" x14ac:dyDescent="0.25"/>
    <row r="53" spans="1:59" s="261" customFormat="1" ht="15.75" hidden="1" x14ac:dyDescent="0.25"/>
    <row r="54" spans="1:59" s="261" customFormat="1" ht="15.75" hidden="1" x14ac:dyDescent="0.25"/>
    <row r="55" spans="1:59" s="261" customFormat="1" ht="15.75" hidden="1" x14ac:dyDescent="0.25"/>
    <row r="56" spans="1:59" s="261" customFormat="1" ht="15.75" hidden="1" x14ac:dyDescent="0.25"/>
    <row r="57" spans="1:59" s="261" customFormat="1" ht="15.75" x14ac:dyDescent="0.25"/>
    <row r="58" spans="1:59" s="261" customFormat="1" ht="16.5" thickBot="1" x14ac:dyDescent="0.3">
      <c r="A58" s="286"/>
      <c r="B58" s="287"/>
      <c r="C58" s="287"/>
      <c r="D58" s="287"/>
      <c r="E58" s="287"/>
      <c r="F58" s="287"/>
      <c r="G58" s="287"/>
      <c r="H58" s="287"/>
      <c r="I58" s="287"/>
      <c r="J58" s="287"/>
      <c r="K58" s="287"/>
      <c r="L58" s="288"/>
      <c r="M58" s="288"/>
      <c r="N58" s="288"/>
      <c r="O58" s="288"/>
      <c r="P58" s="288"/>
      <c r="Q58" s="288"/>
      <c r="R58" s="288"/>
      <c r="S58" s="288"/>
      <c r="T58" s="288"/>
      <c r="U58" s="288"/>
      <c r="V58" s="288"/>
    </row>
    <row r="59" spans="1:59" s="266" customFormat="1" ht="15.75" x14ac:dyDescent="0.25">
      <c r="A59" s="289" t="s">
        <v>610</v>
      </c>
      <c r="B59" s="274">
        <v>2023</v>
      </c>
      <c r="C59" s="274">
        <v>2024</v>
      </c>
      <c r="D59" s="274">
        <v>2025</v>
      </c>
      <c r="E59" s="274">
        <v>2026</v>
      </c>
      <c r="F59" s="274">
        <v>2027</v>
      </c>
      <c r="G59" s="274">
        <v>2028</v>
      </c>
      <c r="H59" s="274">
        <v>2029</v>
      </c>
      <c r="I59" s="274">
        <v>2030</v>
      </c>
      <c r="J59" s="274">
        <v>2031</v>
      </c>
      <c r="K59" s="274">
        <v>2032</v>
      </c>
      <c r="L59" s="274">
        <v>2033</v>
      </c>
      <c r="M59" s="274">
        <v>2034</v>
      </c>
      <c r="N59" s="274">
        <v>2035</v>
      </c>
      <c r="O59" s="274">
        <v>2036</v>
      </c>
      <c r="P59" s="274">
        <v>2037</v>
      </c>
      <c r="Q59" s="274">
        <v>2038</v>
      </c>
      <c r="R59" s="274">
        <v>2039</v>
      </c>
      <c r="S59" s="274">
        <v>2040</v>
      </c>
      <c r="T59" s="274">
        <v>2041</v>
      </c>
      <c r="U59" s="274">
        <v>2042</v>
      </c>
      <c r="V59" s="274">
        <v>2043</v>
      </c>
      <c r="W59" s="274">
        <v>2044</v>
      </c>
      <c r="X59" s="274">
        <v>2045</v>
      </c>
      <c r="Y59" s="274">
        <v>2046</v>
      </c>
      <c r="Z59" s="274">
        <v>2047</v>
      </c>
      <c r="AA59" s="274">
        <v>2048</v>
      </c>
      <c r="AB59" s="274">
        <v>2049</v>
      </c>
      <c r="AC59" s="274">
        <v>2050</v>
      </c>
      <c r="AD59" s="274">
        <v>2051</v>
      </c>
      <c r="AE59" s="274">
        <v>2052</v>
      </c>
      <c r="AF59" s="274">
        <v>2053</v>
      </c>
      <c r="AG59" s="274">
        <v>2054</v>
      </c>
      <c r="AH59" s="274">
        <v>2055</v>
      </c>
      <c r="AI59" s="274">
        <v>2056</v>
      </c>
      <c r="AJ59" s="274">
        <v>2057</v>
      </c>
      <c r="AK59" s="274">
        <v>2058</v>
      </c>
      <c r="AL59" s="274">
        <v>2059</v>
      </c>
      <c r="AM59" s="274">
        <v>2060</v>
      </c>
      <c r="AN59" s="274">
        <v>2061</v>
      </c>
      <c r="AO59" s="274">
        <v>2062</v>
      </c>
      <c r="AP59" s="274">
        <v>2063</v>
      </c>
      <c r="AQ59" s="274">
        <v>2064</v>
      </c>
      <c r="AR59" s="274">
        <v>2065</v>
      </c>
      <c r="AS59" s="274">
        <v>2066</v>
      </c>
      <c r="AT59" s="274">
        <v>2067</v>
      </c>
      <c r="AU59" s="274">
        <v>2068</v>
      </c>
      <c r="AV59" s="274">
        <v>2069</v>
      </c>
      <c r="AW59" s="274">
        <v>2070</v>
      </c>
      <c r="AX59" s="274">
        <v>2071</v>
      </c>
      <c r="AY59" s="274">
        <v>2072</v>
      </c>
      <c r="AZ59" s="274">
        <v>2073</v>
      </c>
      <c r="BA59" s="274" t="s">
        <v>445</v>
      </c>
      <c r="BB59" s="274" t="s">
        <v>445</v>
      </c>
      <c r="BC59" s="274" t="s">
        <v>445</v>
      </c>
      <c r="BD59" s="274" t="s">
        <v>445</v>
      </c>
      <c r="BE59" s="274" t="s">
        <v>445</v>
      </c>
      <c r="BF59" s="274" t="s">
        <v>445</v>
      </c>
      <c r="BG59" s="274" t="s">
        <v>445</v>
      </c>
    </row>
    <row r="60" spans="1:59" s="262" customFormat="1" ht="14.25" x14ac:dyDescent="0.25">
      <c r="A60" s="290" t="s">
        <v>266</v>
      </c>
      <c r="B60" s="291">
        <v>0</v>
      </c>
      <c r="C60" s="291">
        <v>1040820.0087697066</v>
      </c>
      <c r="D60" s="291">
        <v>1071983.2164599726</v>
      </c>
      <c r="E60" s="291">
        <v>1104469.0983531112</v>
      </c>
      <c r="F60" s="291">
        <v>1137603.16925</v>
      </c>
      <c r="G60" s="291">
        <v>1171731.2616249998</v>
      </c>
      <c r="H60" s="291">
        <v>1206883.2020000003</v>
      </c>
      <c r="I60" s="291">
        <v>1243089.699</v>
      </c>
      <c r="J60" s="291">
        <v>1280382.3895000003</v>
      </c>
      <c r="K60" s="291">
        <v>1318793.862125</v>
      </c>
      <c r="L60" s="291">
        <v>1358357.6807500001</v>
      </c>
      <c r="M60" s="291">
        <v>1399108.4138750001</v>
      </c>
      <c r="N60" s="291">
        <v>1441081.6639999999</v>
      </c>
      <c r="O60" s="291">
        <v>1484314.1146249999</v>
      </c>
      <c r="P60" s="291">
        <v>1528843.5361250001</v>
      </c>
      <c r="Q60" s="291">
        <v>1574708.8445000001</v>
      </c>
      <c r="R60" s="291">
        <v>1621950.1072500004</v>
      </c>
      <c r="S60" s="291">
        <v>1670608.6080000002</v>
      </c>
      <c r="T60" s="291">
        <v>1720726.8641249998</v>
      </c>
      <c r="U60" s="291">
        <v>1772348.6678750003</v>
      </c>
      <c r="V60" s="291">
        <v>1825519.1275000002</v>
      </c>
      <c r="W60" s="291">
        <v>1880284.7024999999</v>
      </c>
      <c r="X60" s="291">
        <v>1936693.2447500001</v>
      </c>
      <c r="Y60" s="291">
        <v>1994794.0396250002</v>
      </c>
      <c r="Z60" s="291">
        <v>2054637.8588749999</v>
      </c>
      <c r="AA60" s="291">
        <v>2116276.995875</v>
      </c>
      <c r="AB60" s="291">
        <v>2179765.30675</v>
      </c>
      <c r="AC60" s="291">
        <v>2245158.2632499998</v>
      </c>
      <c r="AD60" s="291">
        <v>2312513.0115</v>
      </c>
      <c r="AE60" s="291">
        <v>2381888.4013750004</v>
      </c>
      <c r="AF60" s="291">
        <v>2453345.0511250002</v>
      </c>
      <c r="AG60" s="291">
        <v>2526945.4002499995</v>
      </c>
      <c r="AH60" s="291">
        <v>2602753.7623749999</v>
      </c>
      <c r="AI60" s="291">
        <v>2680836.3781249998</v>
      </c>
      <c r="AJ60" s="291">
        <v>2761261.4679999999</v>
      </c>
      <c r="AK60" s="291">
        <v>2844099.3146250006</v>
      </c>
      <c r="AL60" s="291">
        <v>2929422.2921250002</v>
      </c>
      <c r="AM60" s="291">
        <v>3017304.9601249998</v>
      </c>
      <c r="AN60" s="291">
        <v>3107824.1107500005</v>
      </c>
      <c r="AO60" s="291">
        <v>3201058.8332500006</v>
      </c>
      <c r="AP60" s="291">
        <v>3297090.5962499995</v>
      </c>
      <c r="AQ60" s="291">
        <v>3396003.3123749997</v>
      </c>
      <c r="AR60" s="291">
        <v>3497883.4146250002</v>
      </c>
      <c r="AS60" s="291">
        <v>3602819.9151250003</v>
      </c>
      <c r="AT60" s="291">
        <v>3710904.5108750006</v>
      </c>
      <c r="AU60" s="291">
        <v>3822231.6483749999</v>
      </c>
      <c r="AV60" s="291">
        <v>3936898.6000000006</v>
      </c>
      <c r="AW60" s="291">
        <v>4055005.5579999997</v>
      </c>
      <c r="AX60" s="291">
        <v>4176655.7226250004</v>
      </c>
      <c r="AY60" s="291">
        <v>4301955.396125</v>
      </c>
      <c r="AZ60" s="291">
        <v>4431014.0591249997</v>
      </c>
      <c r="BA60" s="291" t="s">
        <v>445</v>
      </c>
      <c r="BB60" s="291" t="s">
        <v>445</v>
      </c>
      <c r="BC60" s="291" t="s">
        <v>445</v>
      </c>
      <c r="BD60" s="291" t="s">
        <v>445</v>
      </c>
      <c r="BE60" s="291" t="s">
        <v>445</v>
      </c>
      <c r="BF60" s="291" t="s">
        <v>445</v>
      </c>
      <c r="BG60" s="291" t="s">
        <v>445</v>
      </c>
    </row>
    <row r="61" spans="1:59" s="261" customFormat="1" ht="15.75" x14ac:dyDescent="0.25">
      <c r="A61" s="292" t="s">
        <v>265</v>
      </c>
      <c r="B61" s="293">
        <v>0</v>
      </c>
      <c r="C61" s="293">
        <v>-16089.644648888876</v>
      </c>
      <c r="D61" s="293">
        <v>-11723.854186666649</v>
      </c>
      <c r="E61" s="293">
        <v>-7734.9526133333275</v>
      </c>
      <c r="F61" s="293">
        <v>-3622.7377066666522</v>
      </c>
      <c r="G61" s="293">
        <v>617.72306666665827</v>
      </c>
      <c r="H61" s="293">
        <v>4991.5595413333649</v>
      </c>
      <c r="I61" s="293">
        <v>9504.1067453866999</v>
      </c>
      <c r="J61" s="293">
        <v>14160.913108002133</v>
      </c>
      <c r="K61" s="293">
        <v>18967.748995522255</v>
      </c>
      <c r="L61" s="293">
        <v>23930.615588943125</v>
      </c>
      <c r="M61" s="293">
        <v>29055.754116500888</v>
      </c>
      <c r="N61" s="293">
        <v>34349.655455560889</v>
      </c>
      <c r="O61" s="293">
        <v>39819.070118583317</v>
      </c>
      <c r="P61" s="293">
        <v>45471.018638526672</v>
      </c>
      <c r="Q61" s="293">
        <v>51312.802369667741</v>
      </c>
      <c r="R61" s="293">
        <v>57352.014720454448</v>
      </c>
      <c r="S61" s="293">
        <v>63596.552835672657</v>
      </c>
      <c r="T61" s="293">
        <v>70054.629745899554</v>
      </c>
      <c r="U61" s="293">
        <v>76734.787002935554</v>
      </c>
      <c r="V61" s="293">
        <v>83645.907820652996</v>
      </c>
      <c r="W61" s="293">
        <v>90797.230741479114</v>
      </c>
      <c r="X61" s="293">
        <v>98198.363849538291</v>
      </c>
      <c r="Y61" s="293">
        <v>105859.29955231982</v>
      </c>
      <c r="Z61" s="293">
        <v>113790.42995361258</v>
      </c>
      <c r="AA61" s="293">
        <v>122002.56284135711</v>
      </c>
      <c r="AB61" s="293">
        <v>130506.93831501139</v>
      </c>
      <c r="AC61" s="293">
        <v>139315.24607801181</v>
      </c>
      <c r="AD61" s="293">
        <v>148439.64342193236</v>
      </c>
      <c r="AE61" s="293">
        <v>157892.77393000969</v>
      </c>
      <c r="AF61" s="293">
        <v>167687.78692881003</v>
      </c>
      <c r="AG61" s="293">
        <v>177838.35771796244</v>
      </c>
      <c r="AH61" s="293">
        <v>188358.70860908096</v>
      </c>
      <c r="AI61" s="293">
        <v>199263.63080624421</v>
      </c>
      <c r="AJ61" s="293">
        <v>210568.50716169397</v>
      </c>
      <c r="AK61" s="293">
        <v>222289.33584176181</v>
      </c>
      <c r="AL61" s="293">
        <v>234442.75493943223</v>
      </c>
      <c r="AM61" s="293">
        <v>247046.06807140951</v>
      </c>
      <c r="AN61" s="293">
        <v>260117.27099906586</v>
      </c>
      <c r="AO61" s="293">
        <v>273675.0793142285</v>
      </c>
      <c r="AP61" s="293">
        <v>287738.95723239763</v>
      </c>
      <c r="AQ61" s="293">
        <v>302329.14753769361</v>
      </c>
      <c r="AR61" s="293">
        <v>317466.70272560144</v>
      </c>
      <c r="AS61" s="293">
        <v>333173.51739142544</v>
      </c>
      <c r="AT61" s="293">
        <v>349472.36191428237</v>
      </c>
      <c r="AU61" s="293">
        <v>366386.91748845374</v>
      </c>
      <c r="AV61" s="293">
        <v>383941.81255599187</v>
      </c>
      <c r="AW61" s="293">
        <v>402162.66069663153</v>
      </c>
      <c r="AX61" s="293">
        <v>421076.10003329674</v>
      </c>
      <c r="AY61" s="293">
        <v>440709.83421382878</v>
      </c>
      <c r="AZ61" s="293">
        <v>461092.67503198184</v>
      </c>
      <c r="BA61" s="293" t="s">
        <v>445</v>
      </c>
      <c r="BB61" s="293" t="s">
        <v>445</v>
      </c>
      <c r="BC61" s="293" t="s">
        <v>445</v>
      </c>
      <c r="BD61" s="293" t="s">
        <v>445</v>
      </c>
      <c r="BE61" s="293" t="s">
        <v>445</v>
      </c>
      <c r="BF61" s="293" t="s">
        <v>445</v>
      </c>
      <c r="BG61" s="293" t="s">
        <v>445</v>
      </c>
    </row>
    <row r="62" spans="1:59" s="261" customFormat="1" ht="15.75" x14ac:dyDescent="0.25">
      <c r="A62" s="294" t="s">
        <v>264</v>
      </c>
      <c r="B62" s="293">
        <v>0</v>
      </c>
      <c r="C62" s="293">
        <v>73611.111111111124</v>
      </c>
      <c r="D62" s="293">
        <v>77070.833333333343</v>
      </c>
      <c r="E62" s="293">
        <v>80153.666666666672</v>
      </c>
      <c r="F62" s="293">
        <v>83359.813333333339</v>
      </c>
      <c r="G62" s="293">
        <v>86694.205866666656</v>
      </c>
      <c r="H62" s="293">
        <v>90161.974101333355</v>
      </c>
      <c r="I62" s="293">
        <v>93768.453065386697</v>
      </c>
      <c r="J62" s="293">
        <v>97519.191188002136</v>
      </c>
      <c r="K62" s="293">
        <v>101419.95883552225</v>
      </c>
      <c r="L62" s="293">
        <v>105476.75718894313</v>
      </c>
      <c r="M62" s="293">
        <v>109695.82747650088</v>
      </c>
      <c r="N62" s="293">
        <v>114083.66057556089</v>
      </c>
      <c r="O62" s="293">
        <v>118647.00699858331</v>
      </c>
      <c r="P62" s="293">
        <v>123392.88727852667</v>
      </c>
      <c r="Q62" s="293">
        <v>128328.60276966773</v>
      </c>
      <c r="R62" s="293">
        <v>133461.74688045445</v>
      </c>
      <c r="S62" s="293">
        <v>138800.21675567265</v>
      </c>
      <c r="T62" s="293">
        <v>144352.22542589955</v>
      </c>
      <c r="U62" s="293">
        <v>150126.31444293555</v>
      </c>
      <c r="V62" s="293">
        <v>156131.36702065298</v>
      </c>
      <c r="W62" s="293">
        <v>162376.6217014791</v>
      </c>
      <c r="X62" s="293">
        <v>168871.68656953829</v>
      </c>
      <c r="Y62" s="293">
        <v>175626.55403231981</v>
      </c>
      <c r="Z62" s="293">
        <v>182651.61619361257</v>
      </c>
      <c r="AA62" s="293">
        <v>189957.6808413571</v>
      </c>
      <c r="AB62" s="293">
        <v>197555.98807501138</v>
      </c>
      <c r="AC62" s="293">
        <v>205458.22759801181</v>
      </c>
      <c r="AD62" s="293">
        <v>213676.55670193236</v>
      </c>
      <c r="AE62" s="293">
        <v>222223.61897000967</v>
      </c>
      <c r="AF62" s="293">
        <v>231112.56372881003</v>
      </c>
      <c r="AG62" s="293">
        <v>240357.06627796244</v>
      </c>
      <c r="AH62" s="293">
        <v>249971.34892908097</v>
      </c>
      <c r="AI62" s="293">
        <v>259970.20288624422</v>
      </c>
      <c r="AJ62" s="293">
        <v>270369.01100169396</v>
      </c>
      <c r="AK62" s="293">
        <v>281183.77144176181</v>
      </c>
      <c r="AL62" s="293">
        <v>292431.12229943223</v>
      </c>
      <c r="AM62" s="293">
        <v>304128.36719140952</v>
      </c>
      <c r="AN62" s="293">
        <v>316293.50187906588</v>
      </c>
      <c r="AO62" s="293">
        <v>328945.24195422849</v>
      </c>
      <c r="AP62" s="293">
        <v>342103.05163239763</v>
      </c>
      <c r="AQ62" s="293">
        <v>355787.17369769362</v>
      </c>
      <c r="AR62" s="293">
        <v>370018.66064560146</v>
      </c>
      <c r="AS62" s="293">
        <v>384819.40707142546</v>
      </c>
      <c r="AT62" s="293">
        <v>400212.1833542824</v>
      </c>
      <c r="AU62" s="293">
        <v>416220.67068845377</v>
      </c>
      <c r="AV62" s="293">
        <v>432869.49751599191</v>
      </c>
      <c r="AW62" s="293">
        <v>450184.27741663152</v>
      </c>
      <c r="AX62" s="293">
        <v>468191.64851329679</v>
      </c>
      <c r="AY62" s="293">
        <v>486919.31445382879</v>
      </c>
      <c r="AZ62" s="293">
        <v>506396.08703198185</v>
      </c>
      <c r="BA62" s="293" t="s">
        <v>445</v>
      </c>
      <c r="BB62" s="293" t="s">
        <v>445</v>
      </c>
      <c r="BC62" s="293" t="s">
        <v>445</v>
      </c>
      <c r="BD62" s="293" t="s">
        <v>445</v>
      </c>
      <c r="BE62" s="293" t="s">
        <v>445</v>
      </c>
      <c r="BF62" s="293" t="s">
        <v>445</v>
      </c>
      <c r="BG62" s="293" t="s">
        <v>445</v>
      </c>
    </row>
    <row r="63" spans="1:59" s="261" customFormat="1" ht="15.75" x14ac:dyDescent="0.25">
      <c r="A63" s="294" t="s">
        <v>263</v>
      </c>
      <c r="B63" s="293">
        <v>0</v>
      </c>
      <c r="C63" s="293">
        <v>0</v>
      </c>
      <c r="D63" s="293">
        <v>0</v>
      </c>
      <c r="E63" s="293">
        <v>0</v>
      </c>
      <c r="F63" s="293">
        <v>0</v>
      </c>
      <c r="G63" s="293">
        <v>0</v>
      </c>
      <c r="H63" s="293">
        <v>0</v>
      </c>
      <c r="I63" s="293">
        <v>0</v>
      </c>
      <c r="J63" s="293">
        <v>0</v>
      </c>
      <c r="K63" s="293">
        <v>0</v>
      </c>
      <c r="L63" s="293">
        <v>0</v>
      </c>
      <c r="M63" s="293">
        <v>0</v>
      </c>
      <c r="N63" s="293">
        <v>0</v>
      </c>
      <c r="O63" s="293">
        <v>0</v>
      </c>
      <c r="P63" s="293">
        <v>0</v>
      </c>
      <c r="Q63" s="293">
        <v>0</v>
      </c>
      <c r="R63" s="293">
        <v>0</v>
      </c>
      <c r="S63" s="293">
        <v>0</v>
      </c>
      <c r="T63" s="293">
        <v>0</v>
      </c>
      <c r="U63" s="293">
        <v>0</v>
      </c>
      <c r="V63" s="293">
        <v>0</v>
      </c>
      <c r="W63" s="293">
        <v>0</v>
      </c>
      <c r="X63" s="293">
        <v>0</v>
      </c>
      <c r="Y63" s="293">
        <v>0</v>
      </c>
      <c r="Z63" s="293">
        <v>0</v>
      </c>
      <c r="AA63" s="293">
        <v>0</v>
      </c>
      <c r="AB63" s="293">
        <v>0</v>
      </c>
      <c r="AC63" s="293">
        <v>0</v>
      </c>
      <c r="AD63" s="293">
        <v>0</v>
      </c>
      <c r="AE63" s="293">
        <v>0</v>
      </c>
      <c r="AF63" s="293">
        <v>0</v>
      </c>
      <c r="AG63" s="293">
        <v>0</v>
      </c>
      <c r="AH63" s="293">
        <v>0</v>
      </c>
      <c r="AI63" s="293">
        <v>0</v>
      </c>
      <c r="AJ63" s="293">
        <v>0</v>
      </c>
      <c r="AK63" s="293">
        <v>0</v>
      </c>
      <c r="AL63" s="293">
        <v>0</v>
      </c>
      <c r="AM63" s="293">
        <v>0</v>
      </c>
      <c r="AN63" s="293">
        <v>0</v>
      </c>
      <c r="AO63" s="293">
        <v>0</v>
      </c>
      <c r="AP63" s="293">
        <v>0</v>
      </c>
      <c r="AQ63" s="293">
        <v>0</v>
      </c>
      <c r="AR63" s="293">
        <v>0</v>
      </c>
      <c r="AS63" s="293">
        <v>0</v>
      </c>
      <c r="AT63" s="293">
        <v>0</v>
      </c>
      <c r="AU63" s="293">
        <v>0</v>
      </c>
      <c r="AV63" s="293">
        <v>0</v>
      </c>
      <c r="AW63" s="293">
        <v>0</v>
      </c>
      <c r="AX63" s="293">
        <v>0</v>
      </c>
      <c r="AY63" s="293">
        <v>0</v>
      </c>
      <c r="AZ63" s="293">
        <v>0</v>
      </c>
      <c r="BA63" s="293" t="s">
        <v>445</v>
      </c>
      <c r="BB63" s="293" t="s">
        <v>445</v>
      </c>
      <c r="BC63" s="293" t="s">
        <v>445</v>
      </c>
      <c r="BD63" s="293" t="s">
        <v>445</v>
      </c>
      <c r="BE63" s="293" t="s">
        <v>445</v>
      </c>
      <c r="BF63" s="293" t="s">
        <v>445</v>
      </c>
      <c r="BG63" s="293" t="s">
        <v>445</v>
      </c>
    </row>
    <row r="64" spans="1:59" s="261" customFormat="1" ht="15.75" x14ac:dyDescent="0.25">
      <c r="A64" s="294" t="s">
        <v>445</v>
      </c>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3"/>
      <c r="AL64" s="293"/>
      <c r="AM64" s="293"/>
      <c r="AN64" s="293"/>
      <c r="AO64" s="293"/>
      <c r="AP64" s="293"/>
      <c r="AQ64" s="293"/>
      <c r="AR64" s="293"/>
      <c r="AS64" s="293"/>
      <c r="AT64" s="293"/>
      <c r="AU64" s="293"/>
      <c r="AV64" s="293"/>
      <c r="AW64" s="293"/>
      <c r="AX64" s="293"/>
      <c r="AY64" s="293"/>
      <c r="AZ64" s="293"/>
      <c r="BA64" s="293"/>
      <c r="BB64" s="293"/>
      <c r="BC64" s="293"/>
      <c r="BD64" s="293"/>
      <c r="BE64" s="293"/>
      <c r="BF64" s="293"/>
      <c r="BG64" s="293"/>
    </row>
    <row r="65" spans="1:59" s="261" customFormat="1" ht="15.75" x14ac:dyDescent="0.25">
      <c r="A65" s="294" t="s">
        <v>445</v>
      </c>
      <c r="B65" s="293">
        <v>0</v>
      </c>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c r="BA65" s="293" t="s">
        <v>445</v>
      </c>
      <c r="BB65" s="293" t="s">
        <v>445</v>
      </c>
      <c r="BC65" s="293" t="s">
        <v>445</v>
      </c>
      <c r="BD65" s="293" t="s">
        <v>445</v>
      </c>
      <c r="BE65" s="293" t="s">
        <v>445</v>
      </c>
      <c r="BF65" s="293" t="s">
        <v>445</v>
      </c>
      <c r="BG65" s="293" t="s">
        <v>445</v>
      </c>
    </row>
    <row r="66" spans="1:59" s="261" customFormat="1" ht="15.75" x14ac:dyDescent="0.25">
      <c r="A66" s="294" t="s">
        <v>445</v>
      </c>
      <c r="B66" s="293"/>
      <c r="C66" s="293">
        <v>0</v>
      </c>
      <c r="D66" s="293">
        <v>0</v>
      </c>
      <c r="E66" s="293">
        <v>0</v>
      </c>
      <c r="F66" s="293">
        <v>0</v>
      </c>
      <c r="G66" s="293">
        <v>0</v>
      </c>
      <c r="H66" s="293">
        <v>0</v>
      </c>
      <c r="I66" s="293">
        <v>0</v>
      </c>
      <c r="J66" s="293">
        <v>0</v>
      </c>
      <c r="K66" s="293">
        <v>0</v>
      </c>
      <c r="L66" s="293">
        <v>0</v>
      </c>
      <c r="M66" s="293">
        <v>0</v>
      </c>
      <c r="N66" s="293">
        <v>0</v>
      </c>
      <c r="O66" s="293">
        <v>0</v>
      </c>
      <c r="P66" s="293">
        <v>0</v>
      </c>
      <c r="Q66" s="293">
        <v>0</v>
      </c>
      <c r="R66" s="293">
        <v>0</v>
      </c>
      <c r="S66" s="293">
        <v>0</v>
      </c>
      <c r="T66" s="293">
        <v>0</v>
      </c>
      <c r="U66" s="293">
        <v>0</v>
      </c>
      <c r="V66" s="293">
        <v>0</v>
      </c>
      <c r="W66" s="293">
        <v>0</v>
      </c>
      <c r="X66" s="293">
        <v>0</v>
      </c>
      <c r="Y66" s="293">
        <v>0</v>
      </c>
      <c r="Z66" s="293">
        <v>0</v>
      </c>
      <c r="AA66" s="293">
        <v>0</v>
      </c>
      <c r="AB66" s="293">
        <v>0</v>
      </c>
      <c r="AC66" s="293">
        <v>0</v>
      </c>
      <c r="AD66" s="293">
        <v>0</v>
      </c>
      <c r="AE66" s="293">
        <v>0</v>
      </c>
      <c r="AF66" s="293">
        <v>0</v>
      </c>
      <c r="AG66" s="293">
        <v>0</v>
      </c>
      <c r="AH66" s="293">
        <v>0</v>
      </c>
      <c r="AI66" s="293">
        <v>0</v>
      </c>
      <c r="AJ66" s="293">
        <v>0</v>
      </c>
      <c r="AK66" s="293">
        <v>0</v>
      </c>
      <c r="AL66" s="293">
        <v>0</v>
      </c>
      <c r="AM66" s="293">
        <v>0</v>
      </c>
      <c r="AN66" s="293">
        <v>0</v>
      </c>
      <c r="AO66" s="293">
        <v>0</v>
      </c>
      <c r="AP66" s="293">
        <v>0</v>
      </c>
      <c r="AQ66" s="293">
        <v>0</v>
      </c>
      <c r="AR66" s="293">
        <v>0</v>
      </c>
      <c r="AS66" s="293">
        <v>0</v>
      </c>
      <c r="AT66" s="293">
        <v>0</v>
      </c>
      <c r="AU66" s="293">
        <v>0</v>
      </c>
      <c r="AV66" s="293">
        <v>0</v>
      </c>
      <c r="AW66" s="293">
        <v>0</v>
      </c>
      <c r="AX66" s="293">
        <v>0</v>
      </c>
      <c r="AY66" s="293">
        <v>0</v>
      </c>
      <c r="AZ66" s="293">
        <v>0</v>
      </c>
      <c r="BA66" s="293" t="s">
        <v>619</v>
      </c>
      <c r="BB66" s="293" t="s">
        <v>619</v>
      </c>
      <c r="BC66" s="293" t="s">
        <v>619</v>
      </c>
      <c r="BD66" s="293" t="s">
        <v>619</v>
      </c>
      <c r="BE66" s="293" t="s">
        <v>619</v>
      </c>
      <c r="BF66" s="293" t="s">
        <v>619</v>
      </c>
      <c r="BG66" s="293" t="s">
        <v>619</v>
      </c>
    </row>
    <row r="67" spans="1:59" s="261" customFormat="1" ht="15.75" x14ac:dyDescent="0.25">
      <c r="A67" s="294" t="s">
        <v>262</v>
      </c>
      <c r="B67" s="293"/>
      <c r="C67" s="293">
        <v>-89700.75576</v>
      </c>
      <c r="D67" s="293">
        <v>-88794.687519999992</v>
      </c>
      <c r="E67" s="293">
        <v>-87888.619279999999</v>
      </c>
      <c r="F67" s="293">
        <v>-86982.551039999991</v>
      </c>
      <c r="G67" s="293">
        <v>-86076.482799999998</v>
      </c>
      <c r="H67" s="293">
        <v>-85170.41455999999</v>
      </c>
      <c r="I67" s="293">
        <v>-84264.346319999997</v>
      </c>
      <c r="J67" s="293">
        <v>-83358.278080000004</v>
      </c>
      <c r="K67" s="293">
        <v>-82452.209839999996</v>
      </c>
      <c r="L67" s="293">
        <v>-81546.141600000003</v>
      </c>
      <c r="M67" s="293">
        <v>-80640.073359999995</v>
      </c>
      <c r="N67" s="293">
        <v>-79734.005120000002</v>
      </c>
      <c r="O67" s="293">
        <v>-78827.936879999994</v>
      </c>
      <c r="P67" s="293">
        <v>-77921.868640000001</v>
      </c>
      <c r="Q67" s="293">
        <v>-77015.800399999993</v>
      </c>
      <c r="R67" s="293">
        <v>-76109.73216</v>
      </c>
      <c r="S67" s="293">
        <v>-75203.663919999992</v>
      </c>
      <c r="T67" s="293">
        <v>-74297.595679999999</v>
      </c>
      <c r="U67" s="293">
        <v>-73391.527439999991</v>
      </c>
      <c r="V67" s="293">
        <v>-72485.459199999983</v>
      </c>
      <c r="W67" s="293">
        <v>-71579.39095999999</v>
      </c>
      <c r="X67" s="293">
        <v>-70673.322719999996</v>
      </c>
      <c r="Y67" s="293">
        <v>-69767.254479999989</v>
      </c>
      <c r="Z67" s="293">
        <v>-68861.186239999995</v>
      </c>
      <c r="AA67" s="293">
        <v>-67955.117999999988</v>
      </c>
      <c r="AB67" s="293">
        <v>-67049.049759999994</v>
      </c>
      <c r="AC67" s="293">
        <v>-66142.981519999987</v>
      </c>
      <c r="AD67" s="293">
        <v>-65236.913279999993</v>
      </c>
      <c r="AE67" s="293">
        <v>-64330.845039999993</v>
      </c>
      <c r="AF67" s="293">
        <v>-63424.776799999992</v>
      </c>
      <c r="AG67" s="293">
        <v>-62518.708559999999</v>
      </c>
      <c r="AH67" s="293">
        <v>-61612.640319999999</v>
      </c>
      <c r="AI67" s="293">
        <v>-60706.572079999998</v>
      </c>
      <c r="AJ67" s="293">
        <v>-59800.503839999998</v>
      </c>
      <c r="AK67" s="293">
        <v>-58894.435600000004</v>
      </c>
      <c r="AL67" s="293">
        <v>-57988.367360000004</v>
      </c>
      <c r="AM67" s="293">
        <v>-57082.299120000003</v>
      </c>
      <c r="AN67" s="293">
        <v>-56176.23088000001</v>
      </c>
      <c r="AO67" s="293">
        <v>-55270.16264000001</v>
      </c>
      <c r="AP67" s="293">
        <v>-54364.094400000009</v>
      </c>
      <c r="AQ67" s="293">
        <v>-53458.026160000016</v>
      </c>
      <c r="AR67" s="293">
        <v>-52551.957920000015</v>
      </c>
      <c r="AS67" s="293">
        <v>-51645.889680000015</v>
      </c>
      <c r="AT67" s="293">
        <v>-50739.821440000022</v>
      </c>
      <c r="AU67" s="293">
        <v>-49833.753200000021</v>
      </c>
      <c r="AV67" s="293">
        <v>-48927.684960000021</v>
      </c>
      <c r="AW67" s="293">
        <v>-48021.61672000002</v>
      </c>
      <c r="AX67" s="293">
        <v>-47115.548480000027</v>
      </c>
      <c r="AY67" s="293">
        <v>-46209.480240000026</v>
      </c>
      <c r="AZ67" s="293">
        <v>-45303.412000000026</v>
      </c>
      <c r="BA67" s="293">
        <v>-45303.412000000026</v>
      </c>
      <c r="BB67" s="293">
        <v>-45303.412000000026</v>
      </c>
      <c r="BC67" s="293">
        <v>-45303.412000000026</v>
      </c>
      <c r="BD67" s="293">
        <v>-45303.412000000026</v>
      </c>
      <c r="BE67" s="293">
        <v>-45303.412000000026</v>
      </c>
      <c r="BF67" s="293">
        <v>-45303.412000000026</v>
      </c>
      <c r="BG67" s="293">
        <v>-45303.412000000026</v>
      </c>
    </row>
    <row r="68" spans="1:59" s="262" customFormat="1" ht="14.25" x14ac:dyDescent="0.25">
      <c r="A68" s="295" t="s">
        <v>611</v>
      </c>
      <c r="B68" s="291">
        <v>0</v>
      </c>
      <c r="C68" s="291">
        <v>1024730.3641208177</v>
      </c>
      <c r="D68" s="291">
        <v>1060259.3622733059</v>
      </c>
      <c r="E68" s="291">
        <v>1096734.1457397779</v>
      </c>
      <c r="F68" s="291">
        <v>1133980.4315433335</v>
      </c>
      <c r="G68" s="291">
        <v>1172348.9846916664</v>
      </c>
      <c r="H68" s="291">
        <v>1211874.7615413337</v>
      </c>
      <c r="I68" s="291">
        <v>1252593.8057453868</v>
      </c>
      <c r="J68" s="291">
        <v>1294543.3026080024</v>
      </c>
      <c r="K68" s="291">
        <v>1337761.6111205223</v>
      </c>
      <c r="L68" s="291">
        <v>1382288.2963389433</v>
      </c>
      <c r="M68" s="291">
        <v>1428164.167991501</v>
      </c>
      <c r="N68" s="291">
        <v>1475431.3194555608</v>
      </c>
      <c r="O68" s="291">
        <v>1524133.1847435832</v>
      </c>
      <c r="P68" s="291">
        <v>1574314.5547635267</v>
      </c>
      <c r="Q68" s="291">
        <v>1626021.6468696678</v>
      </c>
      <c r="R68" s="291">
        <v>1679302.1219704547</v>
      </c>
      <c r="S68" s="291">
        <v>1734205.1608356729</v>
      </c>
      <c r="T68" s="291">
        <v>1790781.4938708993</v>
      </c>
      <c r="U68" s="291">
        <v>1849083.4548779358</v>
      </c>
      <c r="V68" s="291">
        <v>1909165.0353206531</v>
      </c>
      <c r="W68" s="291">
        <v>1971081.9332414791</v>
      </c>
      <c r="X68" s="291">
        <v>2034891.6085995384</v>
      </c>
      <c r="Y68" s="291">
        <v>2100653.3391773202</v>
      </c>
      <c r="Z68" s="291">
        <v>2168428.2888286123</v>
      </c>
      <c r="AA68" s="291">
        <v>2238279.5587163572</v>
      </c>
      <c r="AB68" s="291">
        <v>2310272.2450650115</v>
      </c>
      <c r="AC68" s="291">
        <v>2384473.5093280114</v>
      </c>
      <c r="AD68" s="291">
        <v>2460952.6549219321</v>
      </c>
      <c r="AE68" s="291">
        <v>2539781.1753050098</v>
      </c>
      <c r="AF68" s="291">
        <v>2621032.8380538104</v>
      </c>
      <c r="AG68" s="291">
        <v>2704783.757967962</v>
      </c>
      <c r="AH68" s="291">
        <v>2791112.4709840808</v>
      </c>
      <c r="AI68" s="291">
        <v>2880100.0089312438</v>
      </c>
      <c r="AJ68" s="291">
        <v>2971829.975161694</v>
      </c>
      <c r="AK68" s="291">
        <v>3066388.6504667625</v>
      </c>
      <c r="AL68" s="291">
        <v>3163865.0470644324</v>
      </c>
      <c r="AM68" s="291">
        <v>3264351.0281964093</v>
      </c>
      <c r="AN68" s="291">
        <v>3367941.3817490665</v>
      </c>
      <c r="AO68" s="291">
        <v>3474733.9125642292</v>
      </c>
      <c r="AP68" s="291">
        <v>3584829.553482397</v>
      </c>
      <c r="AQ68" s="291">
        <v>3698332.4599126931</v>
      </c>
      <c r="AR68" s="291">
        <v>3815350.1173506016</v>
      </c>
      <c r="AS68" s="291">
        <v>3935993.4325164258</v>
      </c>
      <c r="AT68" s="291">
        <v>4060376.8727892828</v>
      </c>
      <c r="AU68" s="291">
        <v>4188618.5658634538</v>
      </c>
      <c r="AV68" s="291">
        <v>4320840.4125559926</v>
      </c>
      <c r="AW68" s="291">
        <v>4457168.2186966315</v>
      </c>
      <c r="AX68" s="291">
        <v>4597731.8226582967</v>
      </c>
      <c r="AY68" s="291">
        <v>4742665.2303388286</v>
      </c>
      <c r="AZ68" s="291">
        <v>4892106.7341569811</v>
      </c>
      <c r="BA68" s="291" t="s">
        <v>445</v>
      </c>
      <c r="BB68" s="291" t="s">
        <v>445</v>
      </c>
      <c r="BC68" s="291" t="s">
        <v>445</v>
      </c>
      <c r="BD68" s="291" t="s">
        <v>445</v>
      </c>
      <c r="BE68" s="291" t="s">
        <v>445</v>
      </c>
      <c r="BF68" s="291" t="s">
        <v>445</v>
      </c>
      <c r="BG68" s="291" t="s">
        <v>445</v>
      </c>
    </row>
    <row r="69" spans="1:59" s="261" customFormat="1" ht="15.75" x14ac:dyDescent="0.25">
      <c r="A69" s="294" t="s">
        <v>258</v>
      </c>
      <c r="B69" s="293">
        <v>0</v>
      </c>
      <c r="C69" s="293">
        <v>-82369.84</v>
      </c>
      <c r="D69" s="293">
        <v>-82369.84</v>
      </c>
      <c r="E69" s="293">
        <v>-82369.84</v>
      </c>
      <c r="F69" s="293">
        <v>-82369.84</v>
      </c>
      <c r="G69" s="293">
        <v>-82369.84</v>
      </c>
      <c r="H69" s="293">
        <v>-82369.84</v>
      </c>
      <c r="I69" s="293">
        <v>-82369.84</v>
      </c>
      <c r="J69" s="293">
        <v>-82369.84</v>
      </c>
      <c r="K69" s="293">
        <v>-82369.84</v>
      </c>
      <c r="L69" s="293">
        <v>-82369.84</v>
      </c>
      <c r="M69" s="293">
        <v>-82369.84</v>
      </c>
      <c r="N69" s="293">
        <v>-82369.84</v>
      </c>
      <c r="O69" s="293">
        <v>-82369.84</v>
      </c>
      <c r="P69" s="293">
        <v>-82369.84</v>
      </c>
      <c r="Q69" s="293">
        <v>-82369.84</v>
      </c>
      <c r="R69" s="293">
        <v>-82369.84</v>
      </c>
      <c r="S69" s="293">
        <v>-82369.84</v>
      </c>
      <c r="T69" s="293">
        <v>-82369.84</v>
      </c>
      <c r="U69" s="293">
        <v>-82369.84</v>
      </c>
      <c r="V69" s="293">
        <v>-82369.84</v>
      </c>
      <c r="W69" s="293">
        <v>-82369.84</v>
      </c>
      <c r="X69" s="293">
        <v>-82369.84</v>
      </c>
      <c r="Y69" s="293">
        <v>-82369.84</v>
      </c>
      <c r="Z69" s="293">
        <v>-82369.84</v>
      </c>
      <c r="AA69" s="293">
        <v>-82369.84</v>
      </c>
      <c r="AB69" s="293">
        <v>-82369.84</v>
      </c>
      <c r="AC69" s="293">
        <v>-82369.84</v>
      </c>
      <c r="AD69" s="293">
        <v>-82369.84</v>
      </c>
      <c r="AE69" s="293">
        <v>-82369.84</v>
      </c>
      <c r="AF69" s="293">
        <v>-82369.84</v>
      </c>
      <c r="AG69" s="293">
        <v>-82369.84</v>
      </c>
      <c r="AH69" s="293">
        <v>-82369.84</v>
      </c>
      <c r="AI69" s="293">
        <v>-82369.84</v>
      </c>
      <c r="AJ69" s="293">
        <v>-82369.84</v>
      </c>
      <c r="AK69" s="293">
        <v>-82369.84</v>
      </c>
      <c r="AL69" s="293">
        <v>-82369.84</v>
      </c>
      <c r="AM69" s="293">
        <v>-82369.84</v>
      </c>
      <c r="AN69" s="293">
        <v>-82369.84</v>
      </c>
      <c r="AO69" s="293">
        <v>-82369.84</v>
      </c>
      <c r="AP69" s="293">
        <v>-82369.84</v>
      </c>
      <c r="AQ69" s="293">
        <v>-82369.84</v>
      </c>
      <c r="AR69" s="293">
        <v>-82369.84</v>
      </c>
      <c r="AS69" s="293">
        <v>-82369.84</v>
      </c>
      <c r="AT69" s="293">
        <v>-82369.84</v>
      </c>
      <c r="AU69" s="293">
        <v>-82369.84</v>
      </c>
      <c r="AV69" s="293">
        <v>-82369.84</v>
      </c>
      <c r="AW69" s="293">
        <v>-82369.84</v>
      </c>
      <c r="AX69" s="293">
        <v>-82369.84</v>
      </c>
      <c r="AY69" s="293">
        <v>-82369.84</v>
      </c>
      <c r="AZ69" s="293">
        <v>-82369.84</v>
      </c>
      <c r="BA69" s="293" t="s">
        <v>619</v>
      </c>
      <c r="BB69" s="293" t="s">
        <v>619</v>
      </c>
      <c r="BC69" s="293" t="s">
        <v>619</v>
      </c>
      <c r="BD69" s="293" t="s">
        <v>619</v>
      </c>
      <c r="BE69" s="293" t="s">
        <v>619</v>
      </c>
      <c r="BF69" s="293" t="s">
        <v>619</v>
      </c>
      <c r="BG69" s="293" t="s">
        <v>619</v>
      </c>
    </row>
    <row r="70" spans="1:59" s="262" customFormat="1" ht="14.25" x14ac:dyDescent="0.25">
      <c r="A70" s="295" t="s">
        <v>612</v>
      </c>
      <c r="B70" s="291">
        <v>0</v>
      </c>
      <c r="C70" s="291">
        <v>942360.52412081778</v>
      </c>
      <c r="D70" s="291">
        <v>977889.52227330592</v>
      </c>
      <c r="E70" s="291">
        <v>1014364.305739778</v>
      </c>
      <c r="F70" s="291">
        <v>1051610.5915433334</v>
      </c>
      <c r="G70" s="291">
        <v>1089979.1446916664</v>
      </c>
      <c r="H70" s="291">
        <v>1129504.9215413337</v>
      </c>
      <c r="I70" s="291">
        <v>1170223.9657453867</v>
      </c>
      <c r="J70" s="291">
        <v>1212173.4626080024</v>
      </c>
      <c r="K70" s="291">
        <v>1255391.7711205222</v>
      </c>
      <c r="L70" s="291">
        <v>1299918.4563389432</v>
      </c>
      <c r="M70" s="291">
        <v>1345794.327991501</v>
      </c>
      <c r="N70" s="291">
        <v>1393061.4794555607</v>
      </c>
      <c r="O70" s="291">
        <v>1441763.3447435831</v>
      </c>
      <c r="P70" s="291">
        <v>1491944.7147635266</v>
      </c>
      <c r="Q70" s="291">
        <v>1543651.8068696677</v>
      </c>
      <c r="R70" s="291">
        <v>1596932.2819704546</v>
      </c>
      <c r="S70" s="291">
        <v>1651835.3208356728</v>
      </c>
      <c r="T70" s="291">
        <v>1708411.6538708992</v>
      </c>
      <c r="U70" s="291">
        <v>1766713.6148779357</v>
      </c>
      <c r="V70" s="291">
        <v>1826795.195320653</v>
      </c>
      <c r="W70" s="291">
        <v>1888712.093241479</v>
      </c>
      <c r="X70" s="291">
        <v>1952521.7685995384</v>
      </c>
      <c r="Y70" s="291">
        <v>2018283.4991773202</v>
      </c>
      <c r="Z70" s="291">
        <v>2086058.4488286122</v>
      </c>
      <c r="AA70" s="291">
        <v>2155909.7187163574</v>
      </c>
      <c r="AB70" s="291">
        <v>2227902.4050650117</v>
      </c>
      <c r="AC70" s="291">
        <v>2302103.6693280116</v>
      </c>
      <c r="AD70" s="291">
        <v>2378582.8149219323</v>
      </c>
      <c r="AE70" s="291">
        <v>2457411.33530501</v>
      </c>
      <c r="AF70" s="291">
        <v>2538662.9980538106</v>
      </c>
      <c r="AG70" s="291">
        <v>2622413.9179679621</v>
      </c>
      <c r="AH70" s="291">
        <v>2708742.630984081</v>
      </c>
      <c r="AI70" s="291">
        <v>2797730.1689312439</v>
      </c>
      <c r="AJ70" s="291">
        <v>2889460.1351616941</v>
      </c>
      <c r="AK70" s="291">
        <v>2984018.8104667626</v>
      </c>
      <c r="AL70" s="291">
        <v>3081495.2070644326</v>
      </c>
      <c r="AM70" s="291">
        <v>3181981.1881964095</v>
      </c>
      <c r="AN70" s="291">
        <v>3285571.5417490667</v>
      </c>
      <c r="AO70" s="291">
        <v>3392364.0725642294</v>
      </c>
      <c r="AP70" s="291">
        <v>3502459.7134823971</v>
      </c>
      <c r="AQ70" s="291">
        <v>3615962.6199126933</v>
      </c>
      <c r="AR70" s="291">
        <v>3732980.2773506017</v>
      </c>
      <c r="AS70" s="291">
        <v>3853623.592516426</v>
      </c>
      <c r="AT70" s="291">
        <v>3978007.032789283</v>
      </c>
      <c r="AU70" s="291">
        <v>4106248.7258634539</v>
      </c>
      <c r="AV70" s="291">
        <v>4238470.5725559928</v>
      </c>
      <c r="AW70" s="291">
        <v>4374798.3786966316</v>
      </c>
      <c r="AX70" s="291">
        <v>4515361.9826582968</v>
      </c>
      <c r="AY70" s="291">
        <v>4660295.3903388288</v>
      </c>
      <c r="AZ70" s="291">
        <v>4809736.8941569813</v>
      </c>
      <c r="BA70" s="291" t="s">
        <v>445</v>
      </c>
      <c r="BB70" s="291" t="s">
        <v>445</v>
      </c>
      <c r="BC70" s="291" t="s">
        <v>445</v>
      </c>
      <c r="BD70" s="291" t="s">
        <v>445</v>
      </c>
      <c r="BE70" s="291" t="s">
        <v>445</v>
      </c>
      <c r="BF70" s="291" t="s">
        <v>445</v>
      </c>
      <c r="BG70" s="291" t="s">
        <v>445</v>
      </c>
    </row>
    <row r="71" spans="1:59" s="261" customFormat="1" ht="15.75" x14ac:dyDescent="0.25">
      <c r="A71" s="294" t="s">
        <v>257</v>
      </c>
      <c r="B71" s="293">
        <v>0</v>
      </c>
      <c r="C71" s="293">
        <v>0</v>
      </c>
      <c r="D71" s="293">
        <v>0</v>
      </c>
      <c r="E71" s="293">
        <v>0</v>
      </c>
      <c r="F71" s="293">
        <v>0</v>
      </c>
      <c r="G71" s="293">
        <v>0</v>
      </c>
      <c r="H71" s="293">
        <v>0</v>
      </c>
      <c r="I71" s="293">
        <v>0</v>
      </c>
      <c r="J71" s="293">
        <v>0</v>
      </c>
      <c r="K71" s="293">
        <v>0</v>
      </c>
      <c r="L71" s="293">
        <v>0</v>
      </c>
      <c r="M71" s="293">
        <v>0</v>
      </c>
      <c r="N71" s="293">
        <v>0</v>
      </c>
      <c r="O71" s="293">
        <v>0</v>
      </c>
      <c r="P71" s="293">
        <v>0</v>
      </c>
      <c r="Q71" s="293">
        <v>0</v>
      </c>
      <c r="R71" s="293">
        <v>0</v>
      </c>
      <c r="S71" s="293">
        <v>0</v>
      </c>
      <c r="T71" s="293">
        <v>0</v>
      </c>
      <c r="U71" s="293">
        <v>0</v>
      </c>
      <c r="V71" s="293">
        <v>0</v>
      </c>
      <c r="W71" s="293">
        <v>0</v>
      </c>
      <c r="X71" s="293">
        <v>0</v>
      </c>
      <c r="Y71" s="293">
        <v>0</v>
      </c>
      <c r="Z71" s="293">
        <v>0</v>
      </c>
      <c r="AA71" s="293">
        <v>0</v>
      </c>
      <c r="AB71" s="293">
        <v>0</v>
      </c>
      <c r="AC71" s="293">
        <v>0</v>
      </c>
      <c r="AD71" s="293">
        <v>0</v>
      </c>
      <c r="AE71" s="293">
        <v>0</v>
      </c>
      <c r="AF71" s="293">
        <v>0</v>
      </c>
      <c r="AG71" s="293">
        <v>0</v>
      </c>
      <c r="AH71" s="293">
        <v>0</v>
      </c>
      <c r="AI71" s="293">
        <v>0</v>
      </c>
      <c r="AJ71" s="293">
        <v>0</v>
      </c>
      <c r="AK71" s="293">
        <v>0</v>
      </c>
      <c r="AL71" s="293">
        <v>0</v>
      </c>
      <c r="AM71" s="293">
        <v>0</v>
      </c>
      <c r="AN71" s="293">
        <v>0</v>
      </c>
      <c r="AO71" s="293">
        <v>0</v>
      </c>
      <c r="AP71" s="293">
        <v>0</v>
      </c>
      <c r="AQ71" s="293">
        <v>0</v>
      </c>
      <c r="AR71" s="293">
        <v>0</v>
      </c>
      <c r="AS71" s="293">
        <v>0</v>
      </c>
      <c r="AT71" s="293">
        <v>0</v>
      </c>
      <c r="AU71" s="293">
        <v>0</v>
      </c>
      <c r="AV71" s="293">
        <v>0</v>
      </c>
      <c r="AW71" s="293">
        <v>0</v>
      </c>
      <c r="AX71" s="293">
        <v>0</v>
      </c>
      <c r="AY71" s="293">
        <v>0</v>
      </c>
      <c r="AZ71" s="293">
        <v>0</v>
      </c>
      <c r="BA71" s="293">
        <v>0</v>
      </c>
      <c r="BB71" s="293">
        <v>0</v>
      </c>
      <c r="BC71" s="293">
        <v>0</v>
      </c>
      <c r="BD71" s="293">
        <v>0</v>
      </c>
      <c r="BE71" s="293">
        <v>0</v>
      </c>
      <c r="BF71" s="293">
        <v>0</v>
      </c>
      <c r="BG71" s="293">
        <v>0</v>
      </c>
    </row>
    <row r="72" spans="1:59" s="262" customFormat="1" ht="14.25" x14ac:dyDescent="0.25">
      <c r="A72" s="295" t="s">
        <v>261</v>
      </c>
      <c r="B72" s="291">
        <v>0</v>
      </c>
      <c r="C72" s="291">
        <v>942360.52412081778</v>
      </c>
      <c r="D72" s="291">
        <v>977889.52227330592</v>
      </c>
      <c r="E72" s="291">
        <v>1014364.305739778</v>
      </c>
      <c r="F72" s="291">
        <v>1051610.5915433334</v>
      </c>
      <c r="G72" s="291">
        <v>1089979.1446916664</v>
      </c>
      <c r="H72" s="291">
        <v>1129504.9215413337</v>
      </c>
      <c r="I72" s="291">
        <v>1170223.9657453867</v>
      </c>
      <c r="J72" s="291">
        <v>1212173.4626080024</v>
      </c>
      <c r="K72" s="291">
        <v>1255391.7711205222</v>
      </c>
      <c r="L72" s="291">
        <v>1299918.4563389432</v>
      </c>
      <c r="M72" s="291">
        <v>1345794.327991501</v>
      </c>
      <c r="N72" s="291">
        <v>1393061.4794555607</v>
      </c>
      <c r="O72" s="291">
        <v>1441763.3447435831</v>
      </c>
      <c r="P72" s="291">
        <v>1491944.7147635266</v>
      </c>
      <c r="Q72" s="291">
        <v>1543651.8068696677</v>
      </c>
      <c r="R72" s="291">
        <v>1596932.2819704546</v>
      </c>
      <c r="S72" s="291">
        <v>1651835.3208356728</v>
      </c>
      <c r="T72" s="291">
        <v>1708411.6538708992</v>
      </c>
      <c r="U72" s="291">
        <v>1766713.6148779357</v>
      </c>
      <c r="V72" s="291">
        <v>1826795.195320653</v>
      </c>
      <c r="W72" s="291">
        <v>1888712.093241479</v>
      </c>
      <c r="X72" s="291">
        <v>1952521.7685995384</v>
      </c>
      <c r="Y72" s="291">
        <v>2018283.4991773202</v>
      </c>
      <c r="Z72" s="291">
        <v>2086058.4488286122</v>
      </c>
      <c r="AA72" s="291">
        <v>2155909.7187163574</v>
      </c>
      <c r="AB72" s="291">
        <v>2227902.4050650117</v>
      </c>
      <c r="AC72" s="291">
        <v>2302103.6693280116</v>
      </c>
      <c r="AD72" s="291">
        <v>2378582.8149219323</v>
      </c>
      <c r="AE72" s="291">
        <v>2457411.33530501</v>
      </c>
      <c r="AF72" s="291">
        <v>2538662.9980538106</v>
      </c>
      <c r="AG72" s="291">
        <v>2622413.9179679621</v>
      </c>
      <c r="AH72" s="291">
        <v>2708742.630984081</v>
      </c>
      <c r="AI72" s="291">
        <v>2797730.1689312439</v>
      </c>
      <c r="AJ72" s="291">
        <v>2889460.1351616941</v>
      </c>
      <c r="AK72" s="291">
        <v>2984018.8104667626</v>
      </c>
      <c r="AL72" s="291">
        <v>3081495.2070644326</v>
      </c>
      <c r="AM72" s="291">
        <v>3181981.1881964095</v>
      </c>
      <c r="AN72" s="291">
        <v>3285571.5417490667</v>
      </c>
      <c r="AO72" s="291">
        <v>3392364.0725642294</v>
      </c>
      <c r="AP72" s="291">
        <v>3502459.7134823971</v>
      </c>
      <c r="AQ72" s="291">
        <v>3615962.6199126933</v>
      </c>
      <c r="AR72" s="291">
        <v>3732980.2773506017</v>
      </c>
      <c r="AS72" s="291">
        <v>3853623.592516426</v>
      </c>
      <c r="AT72" s="291">
        <v>3978007.032789283</v>
      </c>
      <c r="AU72" s="291">
        <v>4106248.7258634539</v>
      </c>
      <c r="AV72" s="291">
        <v>4238470.5725559928</v>
      </c>
      <c r="AW72" s="291">
        <v>4374798.3786966316</v>
      </c>
      <c r="AX72" s="291">
        <v>4515361.9826582968</v>
      </c>
      <c r="AY72" s="291">
        <v>4660295.3903388288</v>
      </c>
      <c r="AZ72" s="291">
        <v>4809736.8941569813</v>
      </c>
      <c r="BA72" s="291" t="e">
        <v>#VALUE!</v>
      </c>
      <c r="BB72" s="291" t="e">
        <v>#VALUE!</v>
      </c>
      <c r="BC72" s="291" t="e">
        <v>#VALUE!</v>
      </c>
      <c r="BD72" s="291" t="e">
        <v>#VALUE!</v>
      </c>
      <c r="BE72" s="291" t="e">
        <v>#VALUE!</v>
      </c>
      <c r="BF72" s="291" t="e">
        <v>#VALUE!</v>
      </c>
      <c r="BG72" s="291" t="e">
        <v>#VALUE!</v>
      </c>
    </row>
    <row r="73" spans="1:59" s="261" customFormat="1" ht="15.75" x14ac:dyDescent="0.25">
      <c r="A73" s="294" t="s">
        <v>256</v>
      </c>
      <c r="B73" s="293">
        <v>0</v>
      </c>
      <c r="C73" s="293">
        <v>-188472.10482416357</v>
      </c>
      <c r="D73" s="293">
        <v>-195577.90445466118</v>
      </c>
      <c r="E73" s="293">
        <v>-202872.86114795561</v>
      </c>
      <c r="F73" s="293">
        <v>-210322.11830866669</v>
      </c>
      <c r="G73" s="293">
        <v>-217995.82893833329</v>
      </c>
      <c r="H73" s="293">
        <v>-225900.98430826675</v>
      </c>
      <c r="I73" s="293">
        <v>-234044.79314907733</v>
      </c>
      <c r="J73" s="293">
        <v>-242434.69252160049</v>
      </c>
      <c r="K73" s="293">
        <v>-251078.35422410443</v>
      </c>
      <c r="L73" s="293">
        <v>-259983.69126778864</v>
      </c>
      <c r="M73" s="293">
        <v>-269158.86559830018</v>
      </c>
      <c r="N73" s="293">
        <v>-278612.29589111212</v>
      </c>
      <c r="O73" s="293">
        <v>-288352.66894871666</v>
      </c>
      <c r="P73" s="293">
        <v>-298388.94295270531</v>
      </c>
      <c r="Q73" s="293">
        <v>-308730.36137393356</v>
      </c>
      <c r="R73" s="293">
        <v>-319386.45639409096</v>
      </c>
      <c r="S73" s="293">
        <v>-330367.06416713458</v>
      </c>
      <c r="T73" s="293">
        <v>-341682.33077417989</v>
      </c>
      <c r="U73" s="293">
        <v>-353342.72297558718</v>
      </c>
      <c r="V73" s="293">
        <v>-365359.03906413063</v>
      </c>
      <c r="W73" s="293">
        <v>-377742.4186482958</v>
      </c>
      <c r="X73" s="293">
        <v>-390504.3537199077</v>
      </c>
      <c r="Y73" s="293">
        <v>-403656.69983546407</v>
      </c>
      <c r="Z73" s="293">
        <v>-417211.68976572249</v>
      </c>
      <c r="AA73" s="293">
        <v>-431181.94374327152</v>
      </c>
      <c r="AB73" s="293">
        <v>-445580.48101300234</v>
      </c>
      <c r="AC73" s="293">
        <v>-460420.73386560235</v>
      </c>
      <c r="AD73" s="293">
        <v>-475716.56298438646</v>
      </c>
      <c r="AE73" s="293">
        <v>-491482.26706100203</v>
      </c>
      <c r="AF73" s="293">
        <v>-507732.59961076215</v>
      </c>
      <c r="AG73" s="293">
        <v>-524482.78359359247</v>
      </c>
      <c r="AH73" s="293">
        <v>-541748.52619681624</v>
      </c>
      <c r="AI73" s="293">
        <v>-559546.03378624876</v>
      </c>
      <c r="AJ73" s="293">
        <v>-577892.0270323389</v>
      </c>
      <c r="AK73" s="293">
        <v>-596803.7620933525</v>
      </c>
      <c r="AL73" s="293">
        <v>-616299.04141288658</v>
      </c>
      <c r="AM73" s="293">
        <v>-636396.2376392819</v>
      </c>
      <c r="AN73" s="293">
        <v>-657114.30834981333</v>
      </c>
      <c r="AO73" s="293">
        <v>-678472.81451284594</v>
      </c>
      <c r="AP73" s="293">
        <v>-700491.9426964795</v>
      </c>
      <c r="AQ73" s="293">
        <v>-723192.52398253873</v>
      </c>
      <c r="AR73" s="293">
        <v>-746596.05547012039</v>
      </c>
      <c r="AS73" s="293">
        <v>-770724.7185032852</v>
      </c>
      <c r="AT73" s="293">
        <v>-795601.40655785659</v>
      </c>
      <c r="AU73" s="293">
        <v>-821249.74517269083</v>
      </c>
      <c r="AV73" s="293">
        <v>-847694.1145111986</v>
      </c>
      <c r="AW73" s="293">
        <v>-874959.6757393264</v>
      </c>
      <c r="AX73" s="293">
        <v>-903072.39653165941</v>
      </c>
      <c r="AY73" s="293">
        <v>-932059.0780677658</v>
      </c>
      <c r="AZ73" s="293">
        <v>-961947.37883139635</v>
      </c>
      <c r="BA73" s="293" t="e">
        <v>#REF!</v>
      </c>
      <c r="BB73" s="293" t="e">
        <v>#REF!</v>
      </c>
      <c r="BC73" s="293" t="e">
        <v>#REF!</v>
      </c>
      <c r="BD73" s="293" t="e">
        <v>#REF!</v>
      </c>
      <c r="BE73" s="293" t="e">
        <v>#REF!</v>
      </c>
      <c r="BF73" s="293" t="e">
        <v>#REF!</v>
      </c>
      <c r="BG73" s="293" t="e">
        <v>#REF!</v>
      </c>
    </row>
    <row r="74" spans="1:59" s="261" customFormat="1" ht="16.5" thickBot="1" x14ac:dyDescent="0.3">
      <c r="A74" s="296" t="s">
        <v>260</v>
      </c>
      <c r="B74" s="297">
        <v>0</v>
      </c>
      <c r="C74" s="297">
        <v>753888.41929665417</v>
      </c>
      <c r="D74" s="297">
        <v>782311.61781864474</v>
      </c>
      <c r="E74" s="297">
        <v>811491.44459182234</v>
      </c>
      <c r="F74" s="297">
        <v>841288.47323466674</v>
      </c>
      <c r="G74" s="297">
        <v>871983.31575333304</v>
      </c>
      <c r="H74" s="297">
        <v>903603.93723306688</v>
      </c>
      <c r="I74" s="297">
        <v>936179.17259630933</v>
      </c>
      <c r="J74" s="297">
        <v>969738.77008640184</v>
      </c>
      <c r="K74" s="297">
        <v>1004313.4168964177</v>
      </c>
      <c r="L74" s="297">
        <v>1039934.7650711546</v>
      </c>
      <c r="M74" s="297">
        <v>1076635.4623932007</v>
      </c>
      <c r="N74" s="297">
        <v>1114449.1835644485</v>
      </c>
      <c r="O74" s="297">
        <v>1153410.6757948664</v>
      </c>
      <c r="P74" s="297">
        <v>1193555.7718108213</v>
      </c>
      <c r="Q74" s="297">
        <v>1234921.4454957342</v>
      </c>
      <c r="R74" s="297">
        <v>1277545.8255763636</v>
      </c>
      <c r="S74" s="297">
        <v>1321468.2566685383</v>
      </c>
      <c r="T74" s="297">
        <v>1366729.3230967193</v>
      </c>
      <c r="U74" s="297">
        <v>1413370.8919023485</v>
      </c>
      <c r="V74" s="297">
        <v>1461436.1562565225</v>
      </c>
      <c r="W74" s="297">
        <v>1510969.6745931832</v>
      </c>
      <c r="X74" s="297">
        <v>1562017.4148796308</v>
      </c>
      <c r="Y74" s="297">
        <v>1614626.799341856</v>
      </c>
      <c r="Z74" s="297">
        <v>1668846.7590628897</v>
      </c>
      <c r="AA74" s="297">
        <v>1724727.7749730858</v>
      </c>
      <c r="AB74" s="297">
        <v>1782321.9240520094</v>
      </c>
      <c r="AC74" s="297">
        <v>1841682.9354624092</v>
      </c>
      <c r="AD74" s="297">
        <v>1902866.2519375458</v>
      </c>
      <c r="AE74" s="297">
        <v>1965929.0682440079</v>
      </c>
      <c r="AF74" s="297">
        <v>2030930.3984430484</v>
      </c>
      <c r="AG74" s="297">
        <v>2097931.1343743699</v>
      </c>
      <c r="AH74" s="297">
        <v>2166994.104787265</v>
      </c>
      <c r="AI74" s="297">
        <v>2238184.1351449951</v>
      </c>
      <c r="AJ74" s="297">
        <v>2311568.1081293551</v>
      </c>
      <c r="AK74" s="297">
        <v>2387215.04837341</v>
      </c>
      <c r="AL74" s="297">
        <v>2465196.1656515459</v>
      </c>
      <c r="AM74" s="297">
        <v>2545584.9505571276</v>
      </c>
      <c r="AN74" s="297">
        <v>2628457.2333992533</v>
      </c>
      <c r="AO74" s="297">
        <v>2713891.2580513833</v>
      </c>
      <c r="AP74" s="297">
        <v>2801967.7707859175</v>
      </c>
      <c r="AQ74" s="297">
        <v>2892770.0959301544</v>
      </c>
      <c r="AR74" s="297">
        <v>2986384.2218804816</v>
      </c>
      <c r="AS74" s="297">
        <v>3082898.8740131408</v>
      </c>
      <c r="AT74" s="297">
        <v>3182405.6262314264</v>
      </c>
      <c r="AU74" s="297">
        <v>3284998.9806907633</v>
      </c>
      <c r="AV74" s="297">
        <v>3390776.4580447944</v>
      </c>
      <c r="AW74" s="297">
        <v>3499838.7029573051</v>
      </c>
      <c r="AX74" s="297">
        <v>3612289.5861266376</v>
      </c>
      <c r="AY74" s="297">
        <v>3728236.3122710632</v>
      </c>
      <c r="AZ74" s="297">
        <v>3847789.5153255849</v>
      </c>
      <c r="BA74" s="297" t="s">
        <v>445</v>
      </c>
      <c r="BB74" s="297" t="s">
        <v>445</v>
      </c>
      <c r="BC74" s="297" t="s">
        <v>445</v>
      </c>
      <c r="BD74" s="297" t="s">
        <v>445</v>
      </c>
      <c r="BE74" s="297" t="s">
        <v>445</v>
      </c>
      <c r="BF74" s="297" t="s">
        <v>445</v>
      </c>
      <c r="BG74" s="297" t="s">
        <v>445</v>
      </c>
    </row>
    <row r="75" spans="1:59" s="300" customFormat="1" ht="16.5" thickBot="1" x14ac:dyDescent="0.3">
      <c r="A75" s="298"/>
      <c r="B75" s="299">
        <v>0</v>
      </c>
      <c r="C75" s="299">
        <v>1</v>
      </c>
      <c r="D75" s="299">
        <v>2</v>
      </c>
      <c r="E75" s="299">
        <v>3</v>
      </c>
      <c r="F75" s="299">
        <v>4</v>
      </c>
      <c r="G75" s="299">
        <v>5</v>
      </c>
      <c r="H75" s="299">
        <v>6</v>
      </c>
      <c r="I75" s="299">
        <v>7</v>
      </c>
      <c r="J75" s="299">
        <v>8</v>
      </c>
      <c r="K75" s="299">
        <v>9</v>
      </c>
      <c r="L75" s="299">
        <v>10</v>
      </c>
      <c r="M75" s="299">
        <v>11</v>
      </c>
      <c r="N75" s="299">
        <v>12</v>
      </c>
      <c r="O75" s="299">
        <v>13</v>
      </c>
      <c r="P75" s="299">
        <v>14</v>
      </c>
      <c r="Q75" s="299">
        <v>15</v>
      </c>
      <c r="R75" s="299">
        <v>16</v>
      </c>
      <c r="S75" s="299">
        <v>17</v>
      </c>
      <c r="T75" s="299">
        <v>18</v>
      </c>
      <c r="U75" s="299">
        <v>19</v>
      </c>
      <c r="V75" s="299">
        <v>20</v>
      </c>
      <c r="W75" s="299">
        <v>21</v>
      </c>
      <c r="X75" s="299">
        <v>22</v>
      </c>
      <c r="Y75" s="299">
        <v>23</v>
      </c>
      <c r="Z75" s="299">
        <v>24</v>
      </c>
      <c r="AA75" s="299">
        <v>25</v>
      </c>
      <c r="AB75" s="299">
        <v>26</v>
      </c>
      <c r="AC75" s="299">
        <v>27</v>
      </c>
      <c r="AD75" s="299">
        <v>28</v>
      </c>
      <c r="AE75" s="299">
        <v>29</v>
      </c>
      <c r="AF75" s="299">
        <v>30</v>
      </c>
      <c r="AG75" s="299">
        <v>31</v>
      </c>
      <c r="AH75" s="299">
        <v>32</v>
      </c>
      <c r="AI75" s="299">
        <v>33</v>
      </c>
      <c r="AJ75" s="299">
        <v>34</v>
      </c>
      <c r="AK75" s="299">
        <v>35</v>
      </c>
      <c r="AL75" s="299">
        <v>36</v>
      </c>
      <c r="AM75" s="299">
        <v>37</v>
      </c>
      <c r="AN75" s="299">
        <v>38</v>
      </c>
      <c r="AO75" s="299">
        <v>39</v>
      </c>
      <c r="AP75" s="299">
        <v>40</v>
      </c>
      <c r="AQ75" s="299">
        <v>41</v>
      </c>
      <c r="AR75" s="299">
        <v>42</v>
      </c>
      <c r="AS75" s="299">
        <v>43</v>
      </c>
      <c r="AT75" s="299">
        <v>44</v>
      </c>
      <c r="AU75" s="299">
        <v>45</v>
      </c>
      <c r="AV75" s="299">
        <v>46</v>
      </c>
      <c r="AW75" s="299">
        <v>47</v>
      </c>
      <c r="AX75" s="299">
        <v>48</v>
      </c>
      <c r="AY75" s="299">
        <v>49</v>
      </c>
      <c r="AZ75" s="299">
        <v>50</v>
      </c>
      <c r="BA75" s="299">
        <v>51</v>
      </c>
      <c r="BB75" s="299">
        <v>52</v>
      </c>
      <c r="BC75" s="299">
        <v>53</v>
      </c>
      <c r="BD75" s="299">
        <v>54</v>
      </c>
      <c r="BE75" s="299">
        <v>55</v>
      </c>
      <c r="BF75" s="299">
        <v>56</v>
      </c>
      <c r="BG75" s="299">
        <v>57</v>
      </c>
    </row>
    <row r="76" spans="1:59" s="261" customFormat="1" ht="15.75" x14ac:dyDescent="0.25">
      <c r="A76" s="289" t="s">
        <v>259</v>
      </c>
      <c r="B76" s="274">
        <v>2023</v>
      </c>
      <c r="C76" s="274">
        <v>2024</v>
      </c>
      <c r="D76" s="274">
        <v>2025</v>
      </c>
      <c r="E76" s="274">
        <v>2026</v>
      </c>
      <c r="F76" s="274">
        <v>2027</v>
      </c>
      <c r="G76" s="274">
        <v>2028</v>
      </c>
      <c r="H76" s="274">
        <v>2029</v>
      </c>
      <c r="I76" s="274">
        <v>2030</v>
      </c>
      <c r="J76" s="274">
        <v>2031</v>
      </c>
      <c r="K76" s="274">
        <v>2032</v>
      </c>
      <c r="L76" s="274">
        <v>2033</v>
      </c>
      <c r="M76" s="274">
        <v>2034</v>
      </c>
      <c r="N76" s="274">
        <v>2035</v>
      </c>
      <c r="O76" s="274">
        <v>2036</v>
      </c>
      <c r="P76" s="274">
        <v>2037</v>
      </c>
      <c r="Q76" s="274">
        <v>2038</v>
      </c>
      <c r="R76" s="274">
        <v>2039</v>
      </c>
      <c r="S76" s="274">
        <v>2040</v>
      </c>
      <c r="T76" s="274">
        <v>2041</v>
      </c>
      <c r="U76" s="274">
        <v>2042</v>
      </c>
      <c r="V76" s="274">
        <v>2043</v>
      </c>
      <c r="W76" s="274">
        <v>2044</v>
      </c>
      <c r="X76" s="274">
        <v>2045</v>
      </c>
      <c r="Y76" s="274">
        <v>2046</v>
      </c>
      <c r="Z76" s="274">
        <v>2047</v>
      </c>
      <c r="AA76" s="274">
        <v>2048</v>
      </c>
      <c r="AB76" s="274">
        <v>2049</v>
      </c>
      <c r="AC76" s="274">
        <v>2050</v>
      </c>
      <c r="AD76" s="274">
        <v>2051</v>
      </c>
      <c r="AE76" s="274">
        <v>2052</v>
      </c>
      <c r="AF76" s="274">
        <v>2053</v>
      </c>
      <c r="AG76" s="274">
        <v>2054</v>
      </c>
      <c r="AH76" s="274">
        <v>2055</v>
      </c>
      <c r="AI76" s="274">
        <v>2056</v>
      </c>
      <c r="AJ76" s="274">
        <v>2057</v>
      </c>
      <c r="AK76" s="274">
        <v>2058</v>
      </c>
      <c r="AL76" s="274">
        <v>2059</v>
      </c>
      <c r="AM76" s="274">
        <v>2060</v>
      </c>
      <c r="AN76" s="274">
        <v>2061</v>
      </c>
      <c r="AO76" s="274">
        <v>2062</v>
      </c>
      <c r="AP76" s="274">
        <v>2063</v>
      </c>
      <c r="AQ76" s="274">
        <v>2064</v>
      </c>
      <c r="AR76" s="274">
        <v>2065</v>
      </c>
      <c r="AS76" s="274">
        <v>2066</v>
      </c>
      <c r="AT76" s="274">
        <v>2067</v>
      </c>
      <c r="AU76" s="274">
        <v>2068</v>
      </c>
      <c r="AV76" s="274">
        <v>2069</v>
      </c>
      <c r="AW76" s="274">
        <v>2070</v>
      </c>
      <c r="AX76" s="274">
        <v>2071</v>
      </c>
      <c r="AY76" s="274">
        <v>2072</v>
      </c>
      <c r="AZ76" s="274">
        <v>2073</v>
      </c>
      <c r="BA76" s="274" t="s">
        <v>445</v>
      </c>
      <c r="BB76" s="274" t="s">
        <v>445</v>
      </c>
      <c r="BC76" s="274" t="s">
        <v>445</v>
      </c>
      <c r="BD76" s="274" t="s">
        <v>445</v>
      </c>
      <c r="BE76" s="274" t="s">
        <v>445</v>
      </c>
      <c r="BF76" s="274" t="s">
        <v>445</v>
      </c>
      <c r="BG76" s="274" t="s">
        <v>445</v>
      </c>
    </row>
    <row r="77" spans="1:59" s="262" customFormat="1" ht="14.25" x14ac:dyDescent="0.25">
      <c r="A77" s="290" t="s">
        <v>612</v>
      </c>
      <c r="B77" s="291">
        <v>0</v>
      </c>
      <c r="C77" s="291">
        <v>942360.52412081778</v>
      </c>
      <c r="D77" s="291">
        <v>977889.52227330592</v>
      </c>
      <c r="E77" s="291">
        <v>1014364.305739778</v>
      </c>
      <c r="F77" s="291">
        <v>1051610.5915433334</v>
      </c>
      <c r="G77" s="291">
        <v>1089979.1446916664</v>
      </c>
      <c r="H77" s="291">
        <v>1129504.9215413337</v>
      </c>
      <c r="I77" s="291">
        <v>1170223.9657453867</v>
      </c>
      <c r="J77" s="291">
        <v>1212173.4626080024</v>
      </c>
      <c r="K77" s="291">
        <v>1255391.7711205222</v>
      </c>
      <c r="L77" s="291">
        <v>1299918.4563389432</v>
      </c>
      <c r="M77" s="291">
        <v>1345794.327991501</v>
      </c>
      <c r="N77" s="291">
        <v>1393061.4794555607</v>
      </c>
      <c r="O77" s="291">
        <v>1441763.3447435831</v>
      </c>
      <c r="P77" s="291">
        <v>1491944.7147635266</v>
      </c>
      <c r="Q77" s="291">
        <v>1543651.8068696677</v>
      </c>
      <c r="R77" s="291">
        <v>1596932.2819704546</v>
      </c>
      <c r="S77" s="291">
        <v>1651835.3208356728</v>
      </c>
      <c r="T77" s="291">
        <v>1708411.6538708992</v>
      </c>
      <c r="U77" s="291">
        <v>1766713.6148779357</v>
      </c>
      <c r="V77" s="291">
        <v>1826795.195320653</v>
      </c>
      <c r="W77" s="291">
        <v>1888712.093241479</v>
      </c>
      <c r="X77" s="291">
        <v>1952521.7685995384</v>
      </c>
      <c r="Y77" s="291">
        <v>2018283.4991773202</v>
      </c>
      <c r="Z77" s="291">
        <v>2086058.4488286122</v>
      </c>
      <c r="AA77" s="291">
        <v>2155909.7187163574</v>
      </c>
      <c r="AB77" s="291">
        <v>2227902.4050650117</v>
      </c>
      <c r="AC77" s="291">
        <v>2302103.6693280116</v>
      </c>
      <c r="AD77" s="291">
        <v>2378582.8149219323</v>
      </c>
      <c r="AE77" s="291">
        <v>2457411.33530501</v>
      </c>
      <c r="AF77" s="291">
        <v>2538662.9980538106</v>
      </c>
      <c r="AG77" s="291">
        <v>2622413.9179679621</v>
      </c>
      <c r="AH77" s="291">
        <v>2708742.630984081</v>
      </c>
      <c r="AI77" s="291">
        <v>2797730.1689312439</v>
      </c>
      <c r="AJ77" s="291">
        <v>2889460.1351616941</v>
      </c>
      <c r="AK77" s="291">
        <v>2984018.8104667626</v>
      </c>
      <c r="AL77" s="291">
        <v>3081495.2070644326</v>
      </c>
      <c r="AM77" s="291">
        <v>3181981.1881964095</v>
      </c>
      <c r="AN77" s="291">
        <v>3285571.5417490667</v>
      </c>
      <c r="AO77" s="291">
        <v>3392364.0725642294</v>
      </c>
      <c r="AP77" s="291">
        <v>3502459.7134823971</v>
      </c>
      <c r="AQ77" s="291">
        <v>3615962.6199126933</v>
      </c>
      <c r="AR77" s="291">
        <v>3732980.2773506017</v>
      </c>
      <c r="AS77" s="291">
        <v>3853623.592516426</v>
      </c>
      <c r="AT77" s="291">
        <v>3978007.032789283</v>
      </c>
      <c r="AU77" s="291">
        <v>4106248.7258634539</v>
      </c>
      <c r="AV77" s="291">
        <v>4238470.5725559928</v>
      </c>
      <c r="AW77" s="291">
        <v>4374798.3786966316</v>
      </c>
      <c r="AX77" s="291">
        <v>4515361.9826582968</v>
      </c>
      <c r="AY77" s="291">
        <v>4660295.3903388288</v>
      </c>
      <c r="AZ77" s="291">
        <v>4809736.8941569813</v>
      </c>
      <c r="BA77" s="291" t="s">
        <v>445</v>
      </c>
      <c r="BB77" s="291" t="s">
        <v>445</v>
      </c>
      <c r="BC77" s="291" t="s">
        <v>445</v>
      </c>
      <c r="BD77" s="291" t="s">
        <v>445</v>
      </c>
      <c r="BE77" s="291" t="s">
        <v>445</v>
      </c>
      <c r="BF77" s="291" t="s">
        <v>445</v>
      </c>
      <c r="BG77" s="291" t="s">
        <v>445</v>
      </c>
    </row>
    <row r="78" spans="1:59" s="261" customFormat="1" ht="15.75" x14ac:dyDescent="0.25">
      <c r="A78" s="294" t="s">
        <v>258</v>
      </c>
      <c r="B78" s="293">
        <v>0</v>
      </c>
      <c r="C78" s="293">
        <v>82369.84</v>
      </c>
      <c r="D78" s="293">
        <v>82369.84</v>
      </c>
      <c r="E78" s="293">
        <v>82369.84</v>
      </c>
      <c r="F78" s="293">
        <v>82369.84</v>
      </c>
      <c r="G78" s="293">
        <v>82369.84</v>
      </c>
      <c r="H78" s="293">
        <v>82369.84</v>
      </c>
      <c r="I78" s="293">
        <v>82369.84</v>
      </c>
      <c r="J78" s="293">
        <v>82369.84</v>
      </c>
      <c r="K78" s="293">
        <v>82369.84</v>
      </c>
      <c r="L78" s="293">
        <v>82369.84</v>
      </c>
      <c r="M78" s="293">
        <v>82369.84</v>
      </c>
      <c r="N78" s="293">
        <v>82369.84</v>
      </c>
      <c r="O78" s="293">
        <v>82369.84</v>
      </c>
      <c r="P78" s="293">
        <v>82369.84</v>
      </c>
      <c r="Q78" s="293">
        <v>82369.84</v>
      </c>
      <c r="R78" s="293">
        <v>82369.84</v>
      </c>
      <c r="S78" s="293">
        <v>82369.84</v>
      </c>
      <c r="T78" s="293">
        <v>82369.84</v>
      </c>
      <c r="U78" s="293">
        <v>82369.84</v>
      </c>
      <c r="V78" s="293">
        <v>82369.84</v>
      </c>
      <c r="W78" s="293">
        <v>82369.84</v>
      </c>
      <c r="X78" s="293">
        <v>82369.84</v>
      </c>
      <c r="Y78" s="293">
        <v>82369.84</v>
      </c>
      <c r="Z78" s="293">
        <v>82369.84</v>
      </c>
      <c r="AA78" s="293">
        <v>82369.84</v>
      </c>
      <c r="AB78" s="293">
        <v>82369.84</v>
      </c>
      <c r="AC78" s="293">
        <v>82369.84</v>
      </c>
      <c r="AD78" s="293">
        <v>82369.84</v>
      </c>
      <c r="AE78" s="293">
        <v>82369.84</v>
      </c>
      <c r="AF78" s="293">
        <v>82369.84</v>
      </c>
      <c r="AG78" s="293">
        <v>82369.84</v>
      </c>
      <c r="AH78" s="293">
        <v>82369.84</v>
      </c>
      <c r="AI78" s="293">
        <v>82369.84</v>
      </c>
      <c r="AJ78" s="293">
        <v>82369.84</v>
      </c>
      <c r="AK78" s="293">
        <v>82369.84</v>
      </c>
      <c r="AL78" s="293">
        <v>82369.84</v>
      </c>
      <c r="AM78" s="293">
        <v>82369.84</v>
      </c>
      <c r="AN78" s="293">
        <v>82369.84</v>
      </c>
      <c r="AO78" s="293">
        <v>82369.84</v>
      </c>
      <c r="AP78" s="293">
        <v>82369.84</v>
      </c>
      <c r="AQ78" s="293">
        <v>82369.84</v>
      </c>
      <c r="AR78" s="293">
        <v>82369.84</v>
      </c>
      <c r="AS78" s="293">
        <v>82369.84</v>
      </c>
      <c r="AT78" s="293">
        <v>82369.84</v>
      </c>
      <c r="AU78" s="293">
        <v>82369.84</v>
      </c>
      <c r="AV78" s="293">
        <v>82369.84</v>
      </c>
      <c r="AW78" s="293">
        <v>82369.84</v>
      </c>
      <c r="AX78" s="293">
        <v>82369.84</v>
      </c>
      <c r="AY78" s="293">
        <v>82369.84</v>
      </c>
      <c r="AZ78" s="293">
        <v>82369.84</v>
      </c>
      <c r="BA78" s="293" t="s">
        <v>619</v>
      </c>
      <c r="BB78" s="293" t="s">
        <v>619</v>
      </c>
      <c r="BC78" s="293" t="s">
        <v>619</v>
      </c>
      <c r="BD78" s="293" t="s">
        <v>619</v>
      </c>
      <c r="BE78" s="293" t="s">
        <v>619</v>
      </c>
      <c r="BF78" s="293" t="s">
        <v>619</v>
      </c>
      <c r="BG78" s="293" t="s">
        <v>619</v>
      </c>
    </row>
    <row r="79" spans="1:59" s="261" customFormat="1" ht="15.75" x14ac:dyDescent="0.25">
      <c r="A79" s="294" t="s">
        <v>257</v>
      </c>
      <c r="B79" s="293">
        <v>0</v>
      </c>
      <c r="C79" s="293">
        <v>0</v>
      </c>
      <c r="D79" s="293">
        <v>0</v>
      </c>
      <c r="E79" s="293">
        <v>0</v>
      </c>
      <c r="F79" s="293">
        <v>0</v>
      </c>
      <c r="G79" s="293">
        <v>0</v>
      </c>
      <c r="H79" s="293">
        <v>0</v>
      </c>
      <c r="I79" s="293">
        <v>0</v>
      </c>
      <c r="J79" s="293">
        <v>0</v>
      </c>
      <c r="K79" s="293">
        <v>0</v>
      </c>
      <c r="L79" s="293">
        <v>0</v>
      </c>
      <c r="M79" s="293">
        <v>0</v>
      </c>
      <c r="N79" s="293">
        <v>0</v>
      </c>
      <c r="O79" s="293">
        <v>0</v>
      </c>
      <c r="P79" s="293">
        <v>0</v>
      </c>
      <c r="Q79" s="293">
        <v>0</v>
      </c>
      <c r="R79" s="293">
        <v>0</v>
      </c>
      <c r="S79" s="293">
        <v>0</v>
      </c>
      <c r="T79" s="293">
        <v>0</v>
      </c>
      <c r="U79" s="293">
        <v>0</v>
      </c>
      <c r="V79" s="293">
        <v>0</v>
      </c>
      <c r="W79" s="293">
        <v>0</v>
      </c>
      <c r="X79" s="293">
        <v>0</v>
      </c>
      <c r="Y79" s="293">
        <v>0</v>
      </c>
      <c r="Z79" s="293">
        <v>0</v>
      </c>
      <c r="AA79" s="293">
        <v>0</v>
      </c>
      <c r="AB79" s="293">
        <v>0</v>
      </c>
      <c r="AC79" s="293">
        <v>0</v>
      </c>
      <c r="AD79" s="293">
        <v>0</v>
      </c>
      <c r="AE79" s="293">
        <v>0</v>
      </c>
      <c r="AF79" s="293">
        <v>0</v>
      </c>
      <c r="AG79" s="293">
        <v>0</v>
      </c>
      <c r="AH79" s="293">
        <v>0</v>
      </c>
      <c r="AI79" s="293">
        <v>0</v>
      </c>
      <c r="AJ79" s="293">
        <v>0</v>
      </c>
      <c r="AK79" s="293">
        <v>0</v>
      </c>
      <c r="AL79" s="293">
        <v>0</v>
      </c>
      <c r="AM79" s="293">
        <v>0</v>
      </c>
      <c r="AN79" s="293">
        <v>0</v>
      </c>
      <c r="AO79" s="293">
        <v>0</v>
      </c>
      <c r="AP79" s="293">
        <v>0</v>
      </c>
      <c r="AQ79" s="293">
        <v>0</v>
      </c>
      <c r="AR79" s="293">
        <v>0</v>
      </c>
      <c r="AS79" s="293">
        <v>0</v>
      </c>
      <c r="AT79" s="293">
        <v>0</v>
      </c>
      <c r="AU79" s="293">
        <v>0</v>
      </c>
      <c r="AV79" s="293">
        <v>0</v>
      </c>
      <c r="AW79" s="293">
        <v>0</v>
      </c>
      <c r="AX79" s="293">
        <v>0</v>
      </c>
      <c r="AY79" s="293">
        <v>0</v>
      </c>
      <c r="AZ79" s="293">
        <v>0</v>
      </c>
      <c r="BA79" s="293">
        <v>0</v>
      </c>
      <c r="BB79" s="293">
        <v>0</v>
      </c>
      <c r="BC79" s="293">
        <v>0</v>
      </c>
      <c r="BD79" s="293">
        <v>0</v>
      </c>
      <c r="BE79" s="293">
        <v>0</v>
      </c>
      <c r="BF79" s="293">
        <v>0</v>
      </c>
      <c r="BG79" s="293">
        <v>0</v>
      </c>
    </row>
    <row r="80" spans="1:59" s="261" customFormat="1" ht="15.75" x14ac:dyDescent="0.25">
      <c r="A80" s="294" t="s">
        <v>256</v>
      </c>
      <c r="B80" s="293">
        <v>0</v>
      </c>
      <c r="C80" s="293">
        <v>-188472.10482416357</v>
      </c>
      <c r="D80" s="293">
        <v>-195577.90445466121</v>
      </c>
      <c r="E80" s="293">
        <v>-202872.86114795564</v>
      </c>
      <c r="F80" s="293">
        <v>-210322.11830866674</v>
      </c>
      <c r="G80" s="293">
        <v>-217995.82893833332</v>
      </c>
      <c r="H80" s="293">
        <v>-225900.98430826678</v>
      </c>
      <c r="I80" s="293">
        <v>-234044.79314907733</v>
      </c>
      <c r="J80" s="293">
        <v>-242434.69252160052</v>
      </c>
      <c r="K80" s="293">
        <v>-251078.35422410443</v>
      </c>
      <c r="L80" s="293">
        <v>-259983.69126778864</v>
      </c>
      <c r="M80" s="293">
        <v>-269158.86559830001</v>
      </c>
      <c r="N80" s="293">
        <v>-278612.29589111218</v>
      </c>
      <c r="O80" s="293">
        <v>-288352.66894871648</v>
      </c>
      <c r="P80" s="293">
        <v>-298388.94295270555</v>
      </c>
      <c r="Q80" s="293">
        <v>-308730.3613739335</v>
      </c>
      <c r="R80" s="293">
        <v>-319386.45639409078</v>
      </c>
      <c r="S80" s="293">
        <v>-330367.06416713446</v>
      </c>
      <c r="T80" s="293">
        <v>-341682.33077417966</v>
      </c>
      <c r="U80" s="293">
        <v>-353342.72297558747</v>
      </c>
      <c r="V80" s="293">
        <v>-365359.03906413075</v>
      </c>
      <c r="W80" s="293">
        <v>-377742.41864829604</v>
      </c>
      <c r="X80" s="293">
        <v>-390504.35371990781</v>
      </c>
      <c r="Y80" s="293">
        <v>-403656.69983546436</v>
      </c>
      <c r="Z80" s="293">
        <v>-417211.68976572249</v>
      </c>
      <c r="AA80" s="293">
        <v>-431181.94374327175</v>
      </c>
      <c r="AB80" s="293">
        <v>-445580.48101300187</v>
      </c>
      <c r="AC80" s="293">
        <v>-460420.73386560194</v>
      </c>
      <c r="AD80" s="293">
        <v>-475716.56298438646</v>
      </c>
      <c r="AE80" s="293">
        <v>-491482.26706100255</v>
      </c>
      <c r="AF80" s="293">
        <v>-507732.59961076267</v>
      </c>
      <c r="AG80" s="293">
        <v>-524482.78359359317</v>
      </c>
      <c r="AH80" s="293">
        <v>-541748.52619681694</v>
      </c>
      <c r="AI80" s="293">
        <v>-559546.03378624842</v>
      </c>
      <c r="AJ80" s="293">
        <v>-577892.02703233808</v>
      </c>
      <c r="AK80" s="293">
        <v>-596803.76209335215</v>
      </c>
      <c r="AL80" s="293">
        <v>-616299.04141288623</v>
      </c>
      <c r="AM80" s="293">
        <v>-636396.2376392819</v>
      </c>
      <c r="AN80" s="293">
        <v>-657114.3083498124</v>
      </c>
      <c r="AO80" s="293">
        <v>-678472.81451284513</v>
      </c>
      <c r="AP80" s="293">
        <v>-700491.94269648008</v>
      </c>
      <c r="AQ80" s="293">
        <v>-723192.52398253791</v>
      </c>
      <c r="AR80" s="293">
        <v>-746596.05547012016</v>
      </c>
      <c r="AS80" s="293">
        <v>-770724.7185032852</v>
      </c>
      <c r="AT80" s="293">
        <v>-795601.40655785799</v>
      </c>
      <c r="AU80" s="293">
        <v>-821249.7451726906</v>
      </c>
      <c r="AV80" s="293">
        <v>-847694.1145111993</v>
      </c>
      <c r="AW80" s="293">
        <v>-874959.67573932558</v>
      </c>
      <c r="AX80" s="293">
        <v>-903072.39653166011</v>
      </c>
      <c r="AY80" s="293">
        <v>-932059.07806776464</v>
      </c>
      <c r="AZ80" s="293">
        <v>-961947.37883139774</v>
      </c>
      <c r="BA80" s="293" t="e">
        <v>#REF!</v>
      </c>
      <c r="BB80" s="293" t="e">
        <v>#REF!</v>
      </c>
      <c r="BC80" s="293" t="e">
        <v>#REF!</v>
      </c>
      <c r="BD80" s="293" t="e">
        <v>#REF!</v>
      </c>
      <c r="BE80" s="293" t="e">
        <v>#REF!</v>
      </c>
      <c r="BF80" s="293" t="e">
        <v>#REF!</v>
      </c>
      <c r="BG80" s="293" t="e">
        <v>#REF!</v>
      </c>
    </row>
    <row r="81" spans="1:59" s="261" customFormat="1" ht="15.75" x14ac:dyDescent="0.25">
      <c r="A81" s="294" t="s">
        <v>255</v>
      </c>
      <c r="B81" s="301">
        <v>-823698.4</v>
      </c>
      <c r="C81" s="301">
        <v>222886.22397616354</v>
      </c>
      <c r="D81" s="301">
        <v>229810.80995866121</v>
      </c>
      <c r="E81" s="301">
        <v>236924.55300395555</v>
      </c>
      <c r="F81" s="301">
        <v>134076.81306121973</v>
      </c>
      <c r="G81" s="301">
        <v>0</v>
      </c>
      <c r="H81" s="301">
        <v>0</v>
      </c>
      <c r="I81" s="301">
        <v>0</v>
      </c>
      <c r="J81" s="301">
        <v>0</v>
      </c>
      <c r="K81" s="301">
        <v>0</v>
      </c>
      <c r="L81" s="301">
        <v>0</v>
      </c>
      <c r="M81" s="301">
        <v>0</v>
      </c>
      <c r="N81" s="301">
        <v>0</v>
      </c>
      <c r="O81" s="301">
        <v>0</v>
      </c>
      <c r="P81" s="301">
        <v>0</v>
      </c>
      <c r="Q81" s="301">
        <v>0</v>
      </c>
      <c r="R81" s="301">
        <v>0</v>
      </c>
      <c r="S81" s="301">
        <v>0</v>
      </c>
      <c r="T81" s="301">
        <v>0</v>
      </c>
      <c r="U81" s="301">
        <v>0</v>
      </c>
      <c r="V81" s="301">
        <v>0</v>
      </c>
      <c r="W81" s="301">
        <v>0</v>
      </c>
      <c r="X81" s="301">
        <v>0</v>
      </c>
      <c r="Y81" s="301">
        <v>0</v>
      </c>
      <c r="Z81" s="301">
        <v>0</v>
      </c>
      <c r="AA81" s="301">
        <v>0</v>
      </c>
      <c r="AB81" s="301">
        <v>0</v>
      </c>
      <c r="AC81" s="301">
        <v>0</v>
      </c>
      <c r="AD81" s="301">
        <v>0</v>
      </c>
      <c r="AE81" s="301">
        <v>0</v>
      </c>
      <c r="AF81" s="301">
        <v>0</v>
      </c>
      <c r="AG81" s="301">
        <v>0</v>
      </c>
      <c r="AH81" s="301">
        <v>0</v>
      </c>
      <c r="AI81" s="301">
        <v>0</v>
      </c>
      <c r="AJ81" s="301">
        <v>0</v>
      </c>
      <c r="AK81" s="301">
        <v>0</v>
      </c>
      <c r="AL81" s="301">
        <v>0</v>
      </c>
      <c r="AM81" s="301">
        <v>0</v>
      </c>
      <c r="AN81" s="301">
        <v>0</v>
      </c>
      <c r="AO81" s="301">
        <v>0</v>
      </c>
      <c r="AP81" s="301">
        <v>0</v>
      </c>
      <c r="AQ81" s="301">
        <v>0</v>
      </c>
      <c r="AR81" s="301">
        <v>0</v>
      </c>
      <c r="AS81" s="301">
        <v>0</v>
      </c>
      <c r="AT81" s="301">
        <v>0</v>
      </c>
      <c r="AU81" s="301">
        <v>0</v>
      </c>
      <c r="AV81" s="301">
        <v>0</v>
      </c>
      <c r="AW81" s="301">
        <v>0</v>
      </c>
      <c r="AX81" s="301">
        <v>0</v>
      </c>
      <c r="AY81" s="301">
        <v>0</v>
      </c>
      <c r="AZ81" s="301">
        <v>0</v>
      </c>
      <c r="BA81" s="301">
        <v>0</v>
      </c>
      <c r="BB81" s="301">
        <v>0</v>
      </c>
      <c r="BC81" s="301">
        <v>0</v>
      </c>
      <c r="BD81" s="301">
        <v>0</v>
      </c>
      <c r="BE81" s="301">
        <v>0</v>
      </c>
      <c r="BF81" s="301">
        <v>0</v>
      </c>
      <c r="BG81" s="301">
        <v>0</v>
      </c>
    </row>
    <row r="82" spans="1:59" s="261" customFormat="1" ht="15.75" x14ac:dyDescent="0.25">
      <c r="A82" s="294" t="s">
        <v>254</v>
      </c>
      <c r="B82" s="293">
        <v>0</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0</v>
      </c>
      <c r="BA82" s="293" t="s">
        <v>445</v>
      </c>
      <c r="BB82" s="293" t="s">
        <v>445</v>
      </c>
      <c r="BC82" s="293" t="s">
        <v>445</v>
      </c>
      <c r="BD82" s="293" t="s">
        <v>445</v>
      </c>
      <c r="BE82" s="293" t="s">
        <v>445</v>
      </c>
      <c r="BF82" s="293" t="s">
        <v>445</v>
      </c>
      <c r="BG82" s="293" t="s">
        <v>445</v>
      </c>
    </row>
    <row r="83" spans="1:59" s="261" customFormat="1" ht="15.75" x14ac:dyDescent="0.25">
      <c r="A83" s="294" t="s">
        <v>253</v>
      </c>
      <c r="B83" s="293">
        <v>-4118492</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c r="BA83" s="293">
        <v>0</v>
      </c>
      <c r="BB83" s="293">
        <v>0</v>
      </c>
      <c r="BC83" s="293">
        <v>0</v>
      </c>
      <c r="BD83" s="293">
        <v>0</v>
      </c>
      <c r="BE83" s="293">
        <v>0</v>
      </c>
      <c r="BF83" s="293">
        <v>0</v>
      </c>
      <c r="BG83" s="293">
        <v>0</v>
      </c>
    </row>
    <row r="84" spans="1:59" s="261" customFormat="1" ht="15.75" x14ac:dyDescent="0.25">
      <c r="A84" s="294" t="s">
        <v>252</v>
      </c>
      <c r="B84" s="293">
        <v>0</v>
      </c>
      <c r="C84" s="293">
        <v>0</v>
      </c>
      <c r="D84" s="293">
        <v>0</v>
      </c>
      <c r="E84" s="293">
        <v>0</v>
      </c>
      <c r="F84" s="293">
        <v>0</v>
      </c>
      <c r="G84" s="293">
        <v>0</v>
      </c>
      <c r="H84" s="293">
        <v>0</v>
      </c>
      <c r="I84" s="293">
        <v>0</v>
      </c>
      <c r="J84" s="293">
        <v>0</v>
      </c>
      <c r="K84" s="293">
        <v>0</v>
      </c>
      <c r="L84" s="293">
        <v>0</v>
      </c>
      <c r="M84" s="293">
        <v>0</v>
      </c>
      <c r="N84" s="293">
        <v>0</v>
      </c>
      <c r="O84" s="293">
        <v>0</v>
      </c>
      <c r="P84" s="293">
        <v>0</v>
      </c>
      <c r="Q84" s="293">
        <v>0</v>
      </c>
      <c r="R84" s="293">
        <v>0</v>
      </c>
      <c r="S84" s="293">
        <v>0</v>
      </c>
      <c r="T84" s="293">
        <v>0</v>
      </c>
      <c r="U84" s="293">
        <v>0</v>
      </c>
      <c r="V84" s="293">
        <v>0</v>
      </c>
      <c r="W84" s="293">
        <v>0</v>
      </c>
      <c r="X84" s="293">
        <v>0</v>
      </c>
      <c r="Y84" s="293">
        <v>0</v>
      </c>
      <c r="Z84" s="293">
        <v>0</v>
      </c>
      <c r="AA84" s="293">
        <v>0</v>
      </c>
      <c r="AB84" s="293">
        <v>0</v>
      </c>
      <c r="AC84" s="293">
        <v>0</v>
      </c>
      <c r="AD84" s="293">
        <v>0</v>
      </c>
      <c r="AE84" s="293">
        <v>0</v>
      </c>
      <c r="AF84" s="293">
        <v>0</v>
      </c>
      <c r="AG84" s="293">
        <v>0</v>
      </c>
      <c r="AH84" s="293">
        <v>0</v>
      </c>
      <c r="AI84" s="293">
        <v>0</v>
      </c>
      <c r="AJ84" s="293">
        <v>0</v>
      </c>
      <c r="AK84" s="293">
        <v>0</v>
      </c>
      <c r="AL84" s="293">
        <v>0</v>
      </c>
      <c r="AM84" s="293">
        <v>0</v>
      </c>
      <c r="AN84" s="293">
        <v>0</v>
      </c>
      <c r="AO84" s="293">
        <v>0</v>
      </c>
      <c r="AP84" s="293">
        <v>0</v>
      </c>
      <c r="AQ84" s="293">
        <v>0</v>
      </c>
      <c r="AR84" s="293">
        <v>0</v>
      </c>
      <c r="AS84" s="293">
        <v>0</v>
      </c>
      <c r="AT84" s="293">
        <v>0</v>
      </c>
      <c r="AU84" s="293">
        <v>0</v>
      </c>
      <c r="AV84" s="293">
        <v>0</v>
      </c>
      <c r="AW84" s="293">
        <v>0</v>
      </c>
      <c r="AX84" s="293">
        <v>0</v>
      </c>
      <c r="AY84" s="293">
        <v>0</v>
      </c>
      <c r="AZ84" s="293">
        <v>0</v>
      </c>
      <c r="BA84" s="293">
        <v>0</v>
      </c>
      <c r="BB84" s="293">
        <v>0</v>
      </c>
      <c r="BC84" s="293">
        <v>0</v>
      </c>
      <c r="BD84" s="293">
        <v>0</v>
      </c>
      <c r="BE84" s="293">
        <v>0</v>
      </c>
      <c r="BF84" s="293">
        <v>0</v>
      </c>
      <c r="BG84" s="293">
        <v>0</v>
      </c>
    </row>
    <row r="85" spans="1:59" s="262" customFormat="1" ht="14.25" x14ac:dyDescent="0.25">
      <c r="A85" s="302" t="s">
        <v>251</v>
      </c>
      <c r="B85" s="291">
        <v>-4942190.4000000004</v>
      </c>
      <c r="C85" s="291">
        <v>1059144.4832728177</v>
      </c>
      <c r="D85" s="291">
        <v>1094492.267777306</v>
      </c>
      <c r="E85" s="291">
        <v>1130785.8375957778</v>
      </c>
      <c r="F85" s="291">
        <v>1057735.1262958865</v>
      </c>
      <c r="G85" s="291">
        <v>954353.15575333312</v>
      </c>
      <c r="H85" s="291">
        <v>985973.77723306697</v>
      </c>
      <c r="I85" s="291">
        <v>1018549.0125963094</v>
      </c>
      <c r="J85" s="291">
        <v>1052108.6100864019</v>
      </c>
      <c r="K85" s="291">
        <v>1086683.2568964178</v>
      </c>
      <c r="L85" s="291">
        <v>1122304.6050711547</v>
      </c>
      <c r="M85" s="291">
        <v>1159005.302393201</v>
      </c>
      <c r="N85" s="291">
        <v>1196819.0235644486</v>
      </c>
      <c r="O85" s="291">
        <v>1235780.5157948667</v>
      </c>
      <c r="P85" s="291">
        <v>1275925.6118108211</v>
      </c>
      <c r="Q85" s="291">
        <v>1317291.2854957343</v>
      </c>
      <c r="R85" s="291">
        <v>1359915.6655763639</v>
      </c>
      <c r="S85" s="291">
        <v>1403838.0966685384</v>
      </c>
      <c r="T85" s="291">
        <v>1449099.1630967197</v>
      </c>
      <c r="U85" s="291">
        <v>1495740.7319023483</v>
      </c>
      <c r="V85" s="291">
        <v>1543805.9962565224</v>
      </c>
      <c r="W85" s="291">
        <v>1593339.5145931831</v>
      </c>
      <c r="X85" s="291">
        <v>1644387.2548796306</v>
      </c>
      <c r="Y85" s="291">
        <v>1696996.6393418559</v>
      </c>
      <c r="Z85" s="291">
        <v>1751216.5990628898</v>
      </c>
      <c r="AA85" s="291">
        <v>1807097.6149730855</v>
      </c>
      <c r="AB85" s="291">
        <v>1864691.7640520097</v>
      </c>
      <c r="AC85" s="291">
        <v>1924052.7754624095</v>
      </c>
      <c r="AD85" s="291">
        <v>1985236.0919375457</v>
      </c>
      <c r="AE85" s="291">
        <v>2048298.9082440073</v>
      </c>
      <c r="AF85" s="291">
        <v>2113300.2384430477</v>
      </c>
      <c r="AG85" s="291">
        <v>2180300.9743743688</v>
      </c>
      <c r="AH85" s="291">
        <v>2249363.9447872639</v>
      </c>
      <c r="AI85" s="291">
        <v>2320553.9751449954</v>
      </c>
      <c r="AJ85" s="291">
        <v>2393937.9481293559</v>
      </c>
      <c r="AK85" s="291">
        <v>2469584.8883734103</v>
      </c>
      <c r="AL85" s="291">
        <v>2547566.0056515462</v>
      </c>
      <c r="AM85" s="291">
        <v>2627954.7905571274</v>
      </c>
      <c r="AN85" s="291">
        <v>2710827.0733992541</v>
      </c>
      <c r="AO85" s="291">
        <v>2796261.0980513841</v>
      </c>
      <c r="AP85" s="291">
        <v>2884337.6107859169</v>
      </c>
      <c r="AQ85" s="291">
        <v>2975139.9359301552</v>
      </c>
      <c r="AR85" s="291">
        <v>3068754.0618804814</v>
      </c>
      <c r="AS85" s="291">
        <v>3165268.7140131406</v>
      </c>
      <c r="AT85" s="291">
        <v>3264775.4662314248</v>
      </c>
      <c r="AU85" s="291">
        <v>3367368.8206907632</v>
      </c>
      <c r="AV85" s="291">
        <v>3473146.2980447933</v>
      </c>
      <c r="AW85" s="291">
        <v>3582208.5429573059</v>
      </c>
      <c r="AX85" s="291">
        <v>3694659.4261266366</v>
      </c>
      <c r="AY85" s="291">
        <v>3810606.152271064</v>
      </c>
      <c r="AZ85" s="291">
        <v>3930159.3553255834</v>
      </c>
      <c r="BA85" s="291" t="s">
        <v>619</v>
      </c>
      <c r="BB85" s="291" t="s">
        <v>619</v>
      </c>
      <c r="BC85" s="291" t="s">
        <v>619</v>
      </c>
      <c r="BD85" s="291" t="s">
        <v>619</v>
      </c>
      <c r="BE85" s="291" t="s">
        <v>619</v>
      </c>
      <c r="BF85" s="291" t="s">
        <v>619</v>
      </c>
      <c r="BG85" s="291" t="s">
        <v>619</v>
      </c>
    </row>
    <row r="86" spans="1:59" s="262" customFormat="1" ht="14.25" x14ac:dyDescent="0.25">
      <c r="A86" s="302" t="s">
        <v>613</v>
      </c>
      <c r="B86" s="291">
        <v>-4942190.4000000004</v>
      </c>
      <c r="C86" s="291">
        <v>-3883045.9167271825</v>
      </c>
      <c r="D86" s="291">
        <v>-2788553.6489498764</v>
      </c>
      <c r="E86" s="291">
        <v>-1657767.8113540986</v>
      </c>
      <c r="F86" s="291">
        <v>-600032.68505821214</v>
      </c>
      <c r="G86" s="291">
        <v>354320.47069512098</v>
      </c>
      <c r="H86" s="291">
        <v>1340294.2479281879</v>
      </c>
      <c r="I86" s="291">
        <v>2358843.2605244974</v>
      </c>
      <c r="J86" s="291">
        <v>3410951.8706108993</v>
      </c>
      <c r="K86" s="291">
        <v>4497635.1275073169</v>
      </c>
      <c r="L86" s="291">
        <v>5619939.7325784713</v>
      </c>
      <c r="M86" s="291">
        <v>6778945.0349716721</v>
      </c>
      <c r="N86" s="291">
        <v>7975764.0585361207</v>
      </c>
      <c r="O86" s="291">
        <v>9211544.5743309874</v>
      </c>
      <c r="P86" s="291">
        <v>10487470.186141808</v>
      </c>
      <c r="Q86" s="291">
        <v>11804761.471637541</v>
      </c>
      <c r="R86" s="291">
        <v>13164677.137213904</v>
      </c>
      <c r="S86" s="291">
        <v>14568515.233882442</v>
      </c>
      <c r="T86" s="291">
        <v>16017614.396979162</v>
      </c>
      <c r="U86" s="291">
        <v>17513355.12888151</v>
      </c>
      <c r="V86" s="291">
        <v>19057161.125138033</v>
      </c>
      <c r="W86" s="291">
        <v>20650500.639731217</v>
      </c>
      <c r="X86" s="291">
        <v>22294887.894610848</v>
      </c>
      <c r="Y86" s="291">
        <v>23991884.533952706</v>
      </c>
      <c r="Z86" s="291">
        <v>25743101.133015595</v>
      </c>
      <c r="AA86" s="291">
        <v>27550198.747988682</v>
      </c>
      <c r="AB86" s="291">
        <v>29414890.512040693</v>
      </c>
      <c r="AC86" s="291">
        <v>31338943.287503101</v>
      </c>
      <c r="AD86" s="291">
        <v>33324179.379440647</v>
      </c>
      <c r="AE86" s="291">
        <v>35372478.287684657</v>
      </c>
      <c r="AF86" s="291">
        <v>37485778.526127703</v>
      </c>
      <c r="AG86" s="291">
        <v>39666079.500502072</v>
      </c>
      <c r="AH86" s="291">
        <v>41915443.445289336</v>
      </c>
      <c r="AI86" s="291">
        <v>44235997.420434333</v>
      </c>
      <c r="AJ86" s="291">
        <v>46629935.368563689</v>
      </c>
      <c r="AK86" s="291">
        <v>49099520.256937101</v>
      </c>
      <c r="AL86" s="291">
        <v>51647086.26258865</v>
      </c>
      <c r="AM86" s="291">
        <v>54275041.053145781</v>
      </c>
      <c r="AN86" s="291">
        <v>56985868.126545034</v>
      </c>
      <c r="AO86" s="291">
        <v>59782129.224596418</v>
      </c>
      <c r="AP86" s="291">
        <v>62666466.835382335</v>
      </c>
      <c r="AQ86" s="291">
        <v>65641606.77131249</v>
      </c>
      <c r="AR86" s="291">
        <v>68710360.833192974</v>
      </c>
      <c r="AS86" s="291">
        <v>71875629.547206119</v>
      </c>
      <c r="AT86" s="291">
        <v>75140405.013437539</v>
      </c>
      <c r="AU86" s="291">
        <v>78507773.834128305</v>
      </c>
      <c r="AV86" s="291">
        <v>81980920.132173091</v>
      </c>
      <c r="AW86" s="291">
        <v>85563128.675130397</v>
      </c>
      <c r="AX86" s="291">
        <v>89257788.101257026</v>
      </c>
      <c r="AY86" s="291">
        <v>93068394.253528088</v>
      </c>
      <c r="AZ86" s="291">
        <v>96998553.608853668</v>
      </c>
      <c r="BA86" s="291" t="s">
        <v>619</v>
      </c>
      <c r="BB86" s="291" t="s">
        <v>619</v>
      </c>
      <c r="BC86" s="291" t="s">
        <v>619</v>
      </c>
      <c r="BD86" s="291" t="s">
        <v>619</v>
      </c>
      <c r="BE86" s="291" t="s">
        <v>619</v>
      </c>
      <c r="BF86" s="291" t="s">
        <v>619</v>
      </c>
      <c r="BG86" s="291" t="s">
        <v>619</v>
      </c>
    </row>
    <row r="87" spans="1:59" s="261" customFormat="1" ht="15.75" x14ac:dyDescent="0.25">
      <c r="A87" s="303" t="s">
        <v>250</v>
      </c>
      <c r="B87" s="304">
        <v>1</v>
      </c>
      <c r="C87" s="304">
        <v>0.88105726872246692</v>
      </c>
      <c r="D87" s="304">
        <v>0.77626191076869333</v>
      </c>
      <c r="E87" s="304">
        <v>0.68393119891514842</v>
      </c>
      <c r="F87" s="304">
        <v>0.60258255411026285</v>
      </c>
      <c r="G87" s="304">
        <v>0.53090973930419638</v>
      </c>
      <c r="H87" s="304">
        <v>0.4677618848495122</v>
      </c>
      <c r="I87" s="304">
        <v>0.41212500867798435</v>
      </c>
      <c r="J87" s="304">
        <v>0.3631057345180479</v>
      </c>
      <c r="K87" s="304">
        <v>0.31991694671193649</v>
      </c>
      <c r="L87" s="304">
        <v>0.28186515128804979</v>
      </c>
      <c r="M87" s="304">
        <v>0.24833934034189409</v>
      </c>
      <c r="N87" s="304">
        <v>0.21880118091796832</v>
      </c>
      <c r="O87" s="304">
        <v>0.19277637085283555</v>
      </c>
      <c r="P87" s="304">
        <v>0.16984702277782865</v>
      </c>
      <c r="Q87" s="304">
        <v>0.14964495398927638</v>
      </c>
      <c r="R87" s="304">
        <v>0.13184577443989109</v>
      </c>
      <c r="S87" s="304">
        <v>0.11616367792060887</v>
      </c>
      <c r="T87" s="304">
        <v>0.102346852793488</v>
      </c>
      <c r="U87" s="304">
        <v>9.0173438584570942E-2</v>
      </c>
      <c r="V87" s="304">
        <v>7.9447963510635183E-2</v>
      </c>
      <c r="W87" s="304">
        <v>6.999820573624245E-2</v>
      </c>
      <c r="X87" s="304">
        <v>6.1672427961447097E-2</v>
      </c>
      <c r="Y87" s="304">
        <v>5.4336940935195678E-2</v>
      </c>
      <c r="Z87" s="304">
        <v>4.7873956771097514E-2</v>
      </c>
      <c r="AA87" s="304">
        <v>4.2179697595680632E-2</v>
      </c>
      <c r="AB87" s="304">
        <v>3.7162729159189986E-2</v>
      </c>
      <c r="AC87" s="304">
        <v>3.2742492651268711E-2</v>
      </c>
      <c r="AD87" s="304">
        <v>2.8848011146492256E-2</v>
      </c>
      <c r="AE87" s="304">
        <v>2.5416749908803746E-2</v>
      </c>
      <c r="AF87" s="304">
        <v>2.239361225445264E-2</v>
      </c>
      <c r="AG87" s="304">
        <v>1.9730054849738013E-2</v>
      </c>
      <c r="AH87" s="304">
        <v>1.7383308237654636E-2</v>
      </c>
      <c r="AI87" s="304">
        <v>1.5315690077228756E-2</v>
      </c>
      <c r="AJ87" s="304">
        <v>1.3494000068042956E-2</v>
      </c>
      <c r="AK87" s="304">
        <v>1.1888986844090711E-2</v>
      </c>
      <c r="AL87" s="304">
        <v>1.0474878276731903E-2</v>
      </c>
      <c r="AM87" s="304">
        <v>9.228967644697713E-3</v>
      </c>
      <c r="AN87" s="304">
        <v>8.1312490261653842E-3</v>
      </c>
      <c r="AO87" s="304">
        <v>7.1640960582954934E-3</v>
      </c>
      <c r="AP87" s="304">
        <v>6.3119789059872195E-3</v>
      </c>
      <c r="AQ87" s="304">
        <v>5.5612148951429243E-3</v>
      </c>
      <c r="AR87" s="304">
        <v>4.8997488062933253E-3</v>
      </c>
      <c r="AS87" s="304">
        <v>4.3169593006989653E-3</v>
      </c>
      <c r="AT87" s="304">
        <v>3.8034883706598811E-3</v>
      </c>
      <c r="AU87" s="304">
        <v>3.3510910754712612E-3</v>
      </c>
      <c r="AV87" s="304">
        <v>2.9525031501949437E-3</v>
      </c>
      <c r="AW87" s="304">
        <v>2.6013243614052368E-3</v>
      </c>
      <c r="AX87" s="304">
        <v>2.2919157369209139E-3</v>
      </c>
      <c r="AY87" s="304">
        <v>2.0193090193135802E-3</v>
      </c>
      <c r="AZ87" s="304">
        <v>1.7791268892630662E-3</v>
      </c>
      <c r="BA87" s="304" t="s">
        <v>619</v>
      </c>
      <c r="BB87" s="304" t="s">
        <v>619</v>
      </c>
      <c r="BC87" s="304" t="s">
        <v>619</v>
      </c>
      <c r="BD87" s="304" t="s">
        <v>619</v>
      </c>
      <c r="BE87" s="304" t="s">
        <v>619</v>
      </c>
      <c r="BF87" s="304" t="s">
        <v>619</v>
      </c>
      <c r="BG87" s="304" t="s">
        <v>619</v>
      </c>
    </row>
    <row r="88" spans="1:59" s="262" customFormat="1" ht="14.25" x14ac:dyDescent="0.25">
      <c r="A88" s="305" t="s">
        <v>614</v>
      </c>
      <c r="B88" s="306">
        <v>-4942190.4000000004</v>
      </c>
      <c r="C88" s="306">
        <v>933166.94561481732</v>
      </c>
      <c r="D88" s="306">
        <v>849612.65910637192</v>
      </c>
      <c r="E88" s="306">
        <v>773379.7136231506</v>
      </c>
      <c r="F88" s="306">
        <v>637372.73397551675</v>
      </c>
      <c r="G88" s="306">
        <v>506675.3851251392</v>
      </c>
      <c r="H88" s="306">
        <v>461200.95245073247</v>
      </c>
      <c r="I88" s="306">
        <v>419769.5206552064</v>
      </c>
      <c r="J88" s="306">
        <v>382026.66965818545</v>
      </c>
      <c r="K88" s="306">
        <v>347648.3895892849</v>
      </c>
      <c r="L88" s="306">
        <v>316338.55729965598</v>
      </c>
      <c r="M88" s="306">
        <v>287826.61224908504</v>
      </c>
      <c r="N88" s="306">
        <v>261865.41570099111</v>
      </c>
      <c r="O88" s="306">
        <v>238229.28300557964</v>
      </c>
      <c r="P88" s="306">
        <v>216712.16645204747</v>
      </c>
      <c r="Q88" s="306">
        <v>197125.99380848391</v>
      </c>
      <c r="R88" s="306">
        <v>179299.13410085565</v>
      </c>
      <c r="S88" s="306">
        <v>163074.99651408469</v>
      </c>
      <c r="T88" s="306">
        <v>148310.73872862663</v>
      </c>
      <c r="U88" s="306">
        <v>134876.08502663759</v>
      </c>
      <c r="V88" s="306">
        <v>122652.24245808799</v>
      </c>
      <c r="W88" s="306">
        <v>111530.9071501783</v>
      </c>
      <c r="X88" s="306">
        <v>101413.35451728577</v>
      </c>
      <c r="Y88" s="306">
        <v>92209.606159143979</v>
      </c>
      <c r="Z88" s="306">
        <v>83837.667760365191</v>
      </c>
      <c r="AA88" s="306">
        <v>76222.830925440459</v>
      </c>
      <c r="AB88" s="306">
        <v>69297.034992837027</v>
      </c>
      <c r="AC88" s="306">
        <v>62998.28386123111</v>
      </c>
      <c r="AD88" s="306">
        <v>57270.11290863304</v>
      </c>
      <c r="AE88" s="306">
        <v>52061.101089313684</v>
      </c>
      <c r="AF88" s="306">
        <v>47324.426116935916</v>
      </c>
      <c r="AG88" s="306">
        <v>43017.457813343528</v>
      </c>
      <c r="AH88" s="306">
        <v>39101.386790903773</v>
      </c>
      <c r="AI88" s="306">
        <v>35540.885490801949</v>
      </c>
      <c r="AJ88" s="306">
        <v>32303.798834948142</v>
      </c>
      <c r="AK88" s="306">
        <v>29360.862248236703</v>
      </c>
      <c r="AL88" s="306">
        <v>26685.443811140045</v>
      </c>
      <c r="AM88" s="306">
        <v>24253.309733780083</v>
      </c>
      <c r="AN88" s="306">
        <v>22042.410000680444</v>
      </c>
      <c r="AO88" s="306">
        <v>20032.68311051495</v>
      </c>
      <c r="AP88" s="306">
        <v>18205.878157026284</v>
      </c>
      <c r="AQ88" s="306">
        <v>16545.392526829346</v>
      </c>
      <c r="AR88" s="306">
        <v>15036.124051506682</v>
      </c>
      <c r="AS88" s="306">
        <v>13664.33621417048</v>
      </c>
      <c r="AT88" s="306">
        <v>12417.535518626915</v>
      </c>
      <c r="AU88" s="306">
        <v>11284.359602837003</v>
      </c>
      <c r="AV88" s="306">
        <v>10254.47538606516</v>
      </c>
      <c r="AW88" s="306">
        <v>9318.4863504287969</v>
      </c>
      <c r="AX88" s="306">
        <v>8467.8480813028309</v>
      </c>
      <c r="AY88" s="306">
        <v>7694.7913723327774</v>
      </c>
      <c r="AZ88" s="306">
        <v>6992.2521881485427</v>
      </c>
      <c r="BA88" s="306" t="s">
        <v>619</v>
      </c>
      <c r="BB88" s="306" t="s">
        <v>619</v>
      </c>
      <c r="BC88" s="306" t="s">
        <v>619</v>
      </c>
      <c r="BD88" s="306" t="s">
        <v>619</v>
      </c>
      <c r="BE88" s="306" t="s">
        <v>619</v>
      </c>
      <c r="BF88" s="306" t="s">
        <v>619</v>
      </c>
      <c r="BG88" s="306" t="s">
        <v>619</v>
      </c>
    </row>
    <row r="89" spans="1:59" s="262" customFormat="1" ht="14.25" x14ac:dyDescent="0.25">
      <c r="A89" s="305" t="s">
        <v>615</v>
      </c>
      <c r="B89" s="306">
        <v>-4942190.4000000004</v>
      </c>
      <c r="C89" s="306">
        <v>-4009023.4543851828</v>
      </c>
      <c r="D89" s="306">
        <v>-3159410.7952788109</v>
      </c>
      <c r="E89" s="306">
        <v>-2386031.0816556602</v>
      </c>
      <c r="F89" s="306">
        <v>-1748658.3476801435</v>
      </c>
      <c r="G89" s="306">
        <v>-1241982.9625550043</v>
      </c>
      <c r="H89" s="306">
        <v>-780782.01010427182</v>
      </c>
      <c r="I89" s="306">
        <v>-361012.48944906541</v>
      </c>
      <c r="J89" s="306">
        <v>21014.180209120037</v>
      </c>
      <c r="K89" s="306">
        <v>368662.56979840493</v>
      </c>
      <c r="L89" s="306">
        <v>685001.12709806091</v>
      </c>
      <c r="M89" s="306">
        <v>972827.73934714589</v>
      </c>
      <c r="N89" s="306">
        <v>1234693.1550481371</v>
      </c>
      <c r="O89" s="306">
        <v>1472922.4380537167</v>
      </c>
      <c r="P89" s="306">
        <v>1689634.6045057641</v>
      </c>
      <c r="Q89" s="306">
        <v>1886760.598314248</v>
      </c>
      <c r="R89" s="306">
        <v>2066059.7324151036</v>
      </c>
      <c r="S89" s="306">
        <v>2229134.7289291881</v>
      </c>
      <c r="T89" s="306">
        <v>2377445.4676578147</v>
      </c>
      <c r="U89" s="306">
        <v>2512321.5526844524</v>
      </c>
      <c r="V89" s="306">
        <v>2634973.7951425402</v>
      </c>
      <c r="W89" s="306">
        <v>2746504.7022927185</v>
      </c>
      <c r="X89" s="306">
        <v>2847918.0568100042</v>
      </c>
      <c r="Y89" s="306">
        <v>2940127.6629691483</v>
      </c>
      <c r="Z89" s="306">
        <v>3023965.3307295134</v>
      </c>
      <c r="AA89" s="306">
        <v>3100188.1616549538</v>
      </c>
      <c r="AB89" s="306">
        <v>3169485.1966477907</v>
      </c>
      <c r="AC89" s="306">
        <v>3232483.4805090218</v>
      </c>
      <c r="AD89" s="306">
        <v>3289753.5934176547</v>
      </c>
      <c r="AE89" s="306">
        <v>3341814.6945069684</v>
      </c>
      <c r="AF89" s="306">
        <v>3389139.1206239043</v>
      </c>
      <c r="AG89" s="306">
        <v>3432156.5784372478</v>
      </c>
      <c r="AH89" s="306">
        <v>3471257.9652281515</v>
      </c>
      <c r="AI89" s="306">
        <v>3506798.8507189536</v>
      </c>
      <c r="AJ89" s="306">
        <v>3539102.649553902</v>
      </c>
      <c r="AK89" s="306">
        <v>3568463.5118021388</v>
      </c>
      <c r="AL89" s="306">
        <v>3595148.9556132788</v>
      </c>
      <c r="AM89" s="306">
        <v>3619402.2653470589</v>
      </c>
      <c r="AN89" s="306">
        <v>3641444.6753477394</v>
      </c>
      <c r="AO89" s="306">
        <v>3661477.3584582545</v>
      </c>
      <c r="AP89" s="306">
        <v>3679683.2366152806</v>
      </c>
      <c r="AQ89" s="306">
        <v>3696228.6291421098</v>
      </c>
      <c r="AR89" s="306">
        <v>3711264.7531936164</v>
      </c>
      <c r="AS89" s="306">
        <v>3724929.0894077867</v>
      </c>
      <c r="AT89" s="306">
        <v>3737346.6249264134</v>
      </c>
      <c r="AU89" s="306">
        <v>3748630.9845292503</v>
      </c>
      <c r="AV89" s="306">
        <v>3758885.4599153153</v>
      </c>
      <c r="AW89" s="306">
        <v>3768203.946265744</v>
      </c>
      <c r="AX89" s="306">
        <v>3776671.7943470469</v>
      </c>
      <c r="AY89" s="306">
        <v>3784366.5857193796</v>
      </c>
      <c r="AZ89" s="306">
        <v>3791358.837907528</v>
      </c>
      <c r="BA89" s="306">
        <v>3791358.837907528</v>
      </c>
      <c r="BB89" s="306">
        <v>3791358.837907528</v>
      </c>
      <c r="BC89" s="306">
        <v>3791358.837907528</v>
      </c>
      <c r="BD89" s="306">
        <v>3791358.837907528</v>
      </c>
      <c r="BE89" s="306">
        <v>3791358.837907528</v>
      </c>
      <c r="BF89" s="306">
        <v>3791358.837907528</v>
      </c>
      <c r="BG89" s="306">
        <v>3791358.837907528</v>
      </c>
    </row>
    <row r="90" spans="1:59" s="262" customFormat="1" ht="14.25" x14ac:dyDescent="0.25">
      <c r="A90" s="305" t="s">
        <v>616</v>
      </c>
      <c r="B90" s="307">
        <v>0</v>
      </c>
      <c r="C90" s="307">
        <v>0</v>
      </c>
      <c r="D90" s="307">
        <v>0</v>
      </c>
      <c r="E90" s="307">
        <v>0</v>
      </c>
      <c r="F90" s="307">
        <v>0</v>
      </c>
      <c r="G90" s="307">
        <v>2.3906389286592056E-2</v>
      </c>
      <c r="H90" s="307">
        <v>7.4734830325714263E-2</v>
      </c>
      <c r="I90" s="307">
        <v>0.11050948748227118</v>
      </c>
      <c r="J90" s="307">
        <v>0.13627320398529008</v>
      </c>
      <c r="K90" s="307">
        <v>0.15522454247899842</v>
      </c>
      <c r="L90" s="307">
        <v>0.16942505561342802</v>
      </c>
      <c r="M90" s="307">
        <v>0.18023603919383935</v>
      </c>
      <c r="N90" s="307">
        <v>0.188579092750216</v>
      </c>
      <c r="O90" s="307">
        <v>0.19509289760661686</v>
      </c>
      <c r="P90" s="307">
        <v>0.20022954927943148</v>
      </c>
      <c r="Q90" s="307">
        <v>0.20431519541678589</v>
      </c>
      <c r="R90" s="307">
        <v>0.20758913337535589</v>
      </c>
      <c r="S90" s="307">
        <v>0.21022959884008419</v>
      </c>
      <c r="T90" s="307">
        <v>0.21237113763034632</v>
      </c>
      <c r="U90" s="307">
        <v>0.21411653600782787</v>
      </c>
      <c r="V90" s="307">
        <v>0.21554515997108026</v>
      </c>
      <c r="W90" s="307">
        <v>0.2167188792866237</v>
      </c>
      <c r="X90" s="307">
        <v>0.217686338373136</v>
      </c>
      <c r="Y90" s="307">
        <v>0.21848607728196057</v>
      </c>
      <c r="Z90" s="307">
        <v>0.2191488408525375</v>
      </c>
      <c r="AA90" s="307">
        <v>0.21969930679963179</v>
      </c>
      <c r="AB90" s="307">
        <v>0.22015739259801803</v>
      </c>
      <c r="AC90" s="307">
        <v>0.22053925343704983</v>
      </c>
      <c r="AD90" s="307">
        <v>0.22085805110221446</v>
      </c>
      <c r="AE90" s="307">
        <v>0.22112455126064923</v>
      </c>
      <c r="AF90" s="307">
        <v>0.22134759099232082</v>
      </c>
      <c r="AG90" s="307">
        <v>0.22153444732935079</v>
      </c>
      <c r="AH90" s="307">
        <v>0.22169112964891613</v>
      </c>
      <c r="AI90" s="307">
        <v>0.2218226130395291</v>
      </c>
      <c r="AJ90" s="307">
        <v>0.22193302558050609</v>
      </c>
      <c r="AK90" s="307">
        <v>0.22202579939547906</v>
      </c>
      <c r="AL90" s="307">
        <v>0.22210379304852657</v>
      </c>
      <c r="AM90" s="307">
        <v>0.22216939114069301</v>
      </c>
      <c r="AN90" s="307">
        <v>0.22222458566482173</v>
      </c>
      <c r="AO90" s="307">
        <v>0.22227104269312536</v>
      </c>
      <c r="AP90" s="307">
        <v>0.22231015721572622</v>
      </c>
      <c r="AQ90" s="307">
        <v>0.22234309836484933</v>
      </c>
      <c r="AR90" s="307">
        <v>0.22237084680711994</v>
      </c>
      <c r="AS90" s="307">
        <v>0.22239422573230128</v>
      </c>
      <c r="AT90" s="307">
        <v>0.22241392658915782</v>
      </c>
      <c r="AU90" s="307">
        <v>0.22243053049860873</v>
      </c>
      <c r="AV90" s="307">
        <v>0.22244452610011578</v>
      </c>
      <c r="AW90" s="307">
        <v>0.22245632444761276</v>
      </c>
      <c r="AX90" s="307">
        <v>0.22246627145916276</v>
      </c>
      <c r="AY90" s="307">
        <v>0.22247465833425029</v>
      </c>
      <c r="AZ90" s="307">
        <v>0.22248173027953833</v>
      </c>
      <c r="BA90" s="307" t="s">
        <v>619</v>
      </c>
      <c r="BB90" s="307" t="s">
        <v>619</v>
      </c>
      <c r="BC90" s="307" t="s">
        <v>619</v>
      </c>
      <c r="BD90" s="307" t="s">
        <v>619</v>
      </c>
      <c r="BE90" s="307" t="s">
        <v>619</v>
      </c>
      <c r="BF90" s="307" t="s">
        <v>619</v>
      </c>
      <c r="BG90" s="307" t="s">
        <v>619</v>
      </c>
    </row>
    <row r="91" spans="1:59" s="262" customFormat="1" ht="14.25" x14ac:dyDescent="0.25">
      <c r="A91" s="305" t="s">
        <v>617</v>
      </c>
      <c r="B91" s="308">
        <v>0</v>
      </c>
      <c r="C91" s="308">
        <v>0</v>
      </c>
      <c r="D91" s="308">
        <v>0</v>
      </c>
      <c r="E91" s="308">
        <v>0</v>
      </c>
      <c r="F91" s="308">
        <v>0</v>
      </c>
      <c r="G91" s="308">
        <v>4.6287323318845921</v>
      </c>
      <c r="H91" s="308">
        <v>0</v>
      </c>
      <c r="I91" s="308">
        <v>0</v>
      </c>
      <c r="J91" s="308">
        <v>0</v>
      </c>
      <c r="K91" s="308">
        <v>0</v>
      </c>
      <c r="L91" s="308">
        <v>0</v>
      </c>
      <c r="M91" s="308">
        <v>0</v>
      </c>
      <c r="N91" s="308">
        <v>0</v>
      </c>
      <c r="O91" s="308">
        <v>0</v>
      </c>
      <c r="P91" s="308">
        <v>0</v>
      </c>
      <c r="Q91" s="308">
        <v>0</v>
      </c>
      <c r="R91" s="308">
        <v>0</v>
      </c>
      <c r="S91" s="308">
        <v>0</v>
      </c>
      <c r="T91" s="308">
        <v>0</v>
      </c>
      <c r="U91" s="308">
        <v>0</v>
      </c>
      <c r="V91" s="308">
        <v>0</v>
      </c>
      <c r="W91" s="308">
        <v>0</v>
      </c>
      <c r="X91" s="308">
        <v>0</v>
      </c>
      <c r="Y91" s="308">
        <v>0</v>
      </c>
      <c r="Z91" s="308">
        <v>0</v>
      </c>
      <c r="AA91" s="308">
        <v>0</v>
      </c>
      <c r="AB91" s="308">
        <v>0</v>
      </c>
      <c r="AC91" s="308">
        <v>0</v>
      </c>
      <c r="AD91" s="308">
        <v>0</v>
      </c>
      <c r="AE91" s="308">
        <v>0</v>
      </c>
      <c r="AF91" s="308">
        <v>0</v>
      </c>
      <c r="AG91" s="308">
        <v>0</v>
      </c>
      <c r="AH91" s="308">
        <v>0</v>
      </c>
      <c r="AI91" s="308">
        <v>0</v>
      </c>
      <c r="AJ91" s="308">
        <v>0</v>
      </c>
      <c r="AK91" s="308">
        <v>0</v>
      </c>
      <c r="AL91" s="308">
        <v>0</v>
      </c>
      <c r="AM91" s="308">
        <v>0</v>
      </c>
      <c r="AN91" s="308">
        <v>0</v>
      </c>
      <c r="AO91" s="308">
        <v>0</v>
      </c>
      <c r="AP91" s="308">
        <v>0</v>
      </c>
      <c r="AQ91" s="308">
        <v>0</v>
      </c>
      <c r="AR91" s="308">
        <v>0</v>
      </c>
      <c r="AS91" s="308">
        <v>0</v>
      </c>
      <c r="AT91" s="308">
        <v>0</v>
      </c>
      <c r="AU91" s="308">
        <v>0</v>
      </c>
      <c r="AV91" s="308">
        <v>0</v>
      </c>
      <c r="AW91" s="308">
        <v>0</v>
      </c>
      <c r="AX91" s="308">
        <v>0</v>
      </c>
      <c r="AY91" s="308">
        <v>0</v>
      </c>
      <c r="AZ91" s="308">
        <v>0</v>
      </c>
      <c r="BA91" s="308" t="s">
        <v>619</v>
      </c>
      <c r="BB91" s="308" t="s">
        <v>619</v>
      </c>
      <c r="BC91" s="308" t="s">
        <v>619</v>
      </c>
      <c r="BD91" s="308" t="s">
        <v>619</v>
      </c>
      <c r="BE91" s="308" t="s">
        <v>619</v>
      </c>
      <c r="BF91" s="308" t="s">
        <v>619</v>
      </c>
      <c r="BG91" s="308" t="s">
        <v>619</v>
      </c>
    </row>
    <row r="92" spans="1:59" s="262" customFormat="1" thickBot="1" x14ac:dyDescent="0.3">
      <c r="A92" s="309" t="s">
        <v>618</v>
      </c>
      <c r="B92" s="310">
        <v>0</v>
      </c>
      <c r="C92" s="310">
        <v>0</v>
      </c>
      <c r="D92" s="310">
        <v>0</v>
      </c>
      <c r="E92" s="310">
        <v>0</v>
      </c>
      <c r="F92" s="310">
        <v>0</v>
      </c>
      <c r="G92" s="310">
        <v>0</v>
      </c>
      <c r="H92" s="310">
        <v>0</v>
      </c>
      <c r="I92" s="310">
        <v>0</v>
      </c>
      <c r="J92" s="310">
        <v>7.9449928974123134</v>
      </c>
      <c r="K92" s="310">
        <v>0</v>
      </c>
      <c r="L92" s="310">
        <v>0</v>
      </c>
      <c r="M92" s="310">
        <v>0</v>
      </c>
      <c r="N92" s="310">
        <v>0</v>
      </c>
      <c r="O92" s="310">
        <v>0</v>
      </c>
      <c r="P92" s="310">
        <v>0</v>
      </c>
      <c r="Q92" s="310">
        <v>0</v>
      </c>
      <c r="R92" s="310">
        <v>0</v>
      </c>
      <c r="S92" s="310">
        <v>0</v>
      </c>
      <c r="T92" s="310">
        <v>0</v>
      </c>
      <c r="U92" s="310">
        <v>0</v>
      </c>
      <c r="V92" s="310">
        <v>0</v>
      </c>
      <c r="W92" s="310">
        <v>0</v>
      </c>
      <c r="X92" s="310">
        <v>0</v>
      </c>
      <c r="Y92" s="310">
        <v>0</v>
      </c>
      <c r="Z92" s="310">
        <v>0</v>
      </c>
      <c r="AA92" s="310">
        <v>0</v>
      </c>
      <c r="AB92" s="310">
        <v>0</v>
      </c>
      <c r="AC92" s="310">
        <v>0</v>
      </c>
      <c r="AD92" s="310">
        <v>0</v>
      </c>
      <c r="AE92" s="310">
        <v>0</v>
      </c>
      <c r="AF92" s="310">
        <v>0</v>
      </c>
      <c r="AG92" s="310">
        <v>0</v>
      </c>
      <c r="AH92" s="310">
        <v>0</v>
      </c>
      <c r="AI92" s="310">
        <v>0</v>
      </c>
      <c r="AJ92" s="310">
        <v>0</v>
      </c>
      <c r="AK92" s="310">
        <v>0</v>
      </c>
      <c r="AL92" s="310">
        <v>0</v>
      </c>
      <c r="AM92" s="310">
        <v>0</v>
      </c>
      <c r="AN92" s="310">
        <v>0</v>
      </c>
      <c r="AO92" s="310">
        <v>0</v>
      </c>
      <c r="AP92" s="310">
        <v>0</v>
      </c>
      <c r="AQ92" s="310">
        <v>0</v>
      </c>
      <c r="AR92" s="310">
        <v>0</v>
      </c>
      <c r="AS92" s="310">
        <v>0</v>
      </c>
      <c r="AT92" s="310">
        <v>0</v>
      </c>
      <c r="AU92" s="310">
        <v>0</v>
      </c>
      <c r="AV92" s="310">
        <v>0</v>
      </c>
      <c r="AW92" s="310">
        <v>0</v>
      </c>
      <c r="AX92" s="310">
        <v>0</v>
      </c>
      <c r="AY92" s="310">
        <v>0</v>
      </c>
      <c r="AZ92" s="310">
        <v>0</v>
      </c>
      <c r="BA92" s="310" t="s">
        <v>619</v>
      </c>
      <c r="BB92" s="310" t="s">
        <v>619</v>
      </c>
      <c r="BC92" s="310" t="s">
        <v>619</v>
      </c>
      <c r="BD92" s="310" t="s">
        <v>619</v>
      </c>
      <c r="BE92" s="310" t="s">
        <v>619</v>
      </c>
      <c r="BF92" s="310" t="s">
        <v>619</v>
      </c>
      <c r="BG92" s="310" t="s">
        <v>619</v>
      </c>
    </row>
  </sheetData>
  <mergeCells count="13">
    <mergeCell ref="D23:E23"/>
    <mergeCell ref="D24:E24"/>
    <mergeCell ref="D25:E25"/>
    <mergeCell ref="A13:AR13"/>
    <mergeCell ref="A15:AR15"/>
    <mergeCell ref="A16:AR16"/>
    <mergeCell ref="A18:AR18"/>
    <mergeCell ref="D22:E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H46" sqref="H4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14" t="str">
        <f>'1. паспорт местоположение'!A5:C5</f>
        <v>Год раскрытия информации: 2023 год</v>
      </c>
      <c r="B5" s="314"/>
      <c r="C5" s="314"/>
      <c r="D5" s="314"/>
      <c r="E5" s="314"/>
      <c r="F5" s="314"/>
      <c r="G5" s="314"/>
      <c r="H5" s="314"/>
      <c r="I5" s="314"/>
      <c r="J5" s="314"/>
      <c r="K5" s="314"/>
      <c r="L5" s="3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0" t="str">
        <f>'1. паспорт местоположение'!A9:C9</f>
        <v xml:space="preserve"> АО "Россети Тюмень"</v>
      </c>
      <c r="B9" s="320"/>
      <c r="C9" s="320"/>
      <c r="D9" s="320"/>
      <c r="E9" s="320"/>
      <c r="F9" s="320"/>
      <c r="G9" s="320"/>
      <c r="H9" s="320"/>
      <c r="I9" s="320"/>
      <c r="J9" s="320"/>
      <c r="K9" s="320"/>
      <c r="L9" s="320"/>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0" t="str">
        <f>'1. паспорт местоположение'!A12:C12</f>
        <v>M_TP1100.VL.0049</v>
      </c>
      <c r="B12" s="320"/>
      <c r="C12" s="320"/>
      <c r="D12" s="320"/>
      <c r="E12" s="320"/>
      <c r="F12" s="320"/>
      <c r="G12" s="320"/>
      <c r="H12" s="320"/>
      <c r="I12" s="320"/>
      <c r="J12" s="320"/>
      <c r="K12" s="320"/>
      <c r="L12" s="320"/>
    </row>
    <row r="13" spans="1:44" x14ac:dyDescent="0.25">
      <c r="A13" s="315" t="s">
        <v>7</v>
      </c>
      <c r="B13" s="315"/>
      <c r="C13" s="315"/>
      <c r="D13" s="315"/>
      <c r="E13" s="315"/>
      <c r="F13" s="315"/>
      <c r="G13" s="315"/>
      <c r="H13" s="315"/>
      <c r="I13" s="315"/>
      <c r="J13" s="315"/>
      <c r="K13" s="315"/>
      <c r="L13" s="315"/>
    </row>
    <row r="14" spans="1:44" ht="18.75" x14ac:dyDescent="0.25">
      <c r="A14" s="326"/>
      <c r="B14" s="326"/>
      <c r="C14" s="326"/>
      <c r="D14" s="326"/>
      <c r="E14" s="326"/>
      <c r="F14" s="326"/>
      <c r="G14" s="326"/>
      <c r="H14" s="326"/>
      <c r="I14" s="326"/>
      <c r="J14" s="326"/>
      <c r="K14" s="326"/>
      <c r="L14" s="326"/>
    </row>
    <row r="15" spans="1:44" x14ac:dyDescent="0.25">
      <c r="A15" s="320" t="str">
        <f>'1. паспорт местоположение'!A15:C15</f>
        <v>Реконструкция ВЛ-6кВ ф.12 ПС Шукшинская (замена провода 5,954 км)</v>
      </c>
      <c r="B15" s="320"/>
      <c r="C15" s="320"/>
      <c r="D15" s="320"/>
      <c r="E15" s="320"/>
      <c r="F15" s="320"/>
      <c r="G15" s="320"/>
      <c r="H15" s="320"/>
      <c r="I15" s="320"/>
      <c r="J15" s="320"/>
      <c r="K15" s="320"/>
      <c r="L15" s="320"/>
    </row>
    <row r="16" spans="1:44" x14ac:dyDescent="0.25">
      <c r="A16" s="315" t="s">
        <v>6</v>
      </c>
      <c r="B16" s="315"/>
      <c r="C16" s="315"/>
      <c r="D16" s="315"/>
      <c r="E16" s="315"/>
      <c r="F16" s="315"/>
      <c r="G16" s="315"/>
      <c r="H16" s="315"/>
      <c r="I16" s="315"/>
      <c r="J16" s="315"/>
      <c r="K16" s="315"/>
      <c r="L16" s="315"/>
    </row>
    <row r="17" spans="1:12" ht="15.75" customHeight="1" x14ac:dyDescent="0.25">
      <c r="L17" s="72"/>
    </row>
    <row r="18" spans="1:12" x14ac:dyDescent="0.25">
      <c r="K18" s="71"/>
    </row>
    <row r="19" spans="1:12" ht="15.75" customHeight="1" x14ac:dyDescent="0.25">
      <c r="A19" s="386" t="s">
        <v>402</v>
      </c>
      <c r="B19" s="386"/>
      <c r="C19" s="386"/>
      <c r="D19" s="386"/>
      <c r="E19" s="386"/>
      <c r="F19" s="386"/>
      <c r="G19" s="386"/>
      <c r="H19" s="386"/>
      <c r="I19" s="386"/>
      <c r="J19" s="386"/>
      <c r="K19" s="386"/>
      <c r="L19" s="386"/>
    </row>
    <row r="20" spans="1:12" x14ac:dyDescent="0.25">
      <c r="A20" s="57"/>
      <c r="B20" s="57"/>
      <c r="C20" s="70"/>
      <c r="D20" s="70"/>
      <c r="E20" s="70"/>
      <c r="F20" s="70"/>
      <c r="G20" s="70"/>
      <c r="H20" s="70"/>
      <c r="I20" s="70"/>
      <c r="J20" s="70"/>
      <c r="K20" s="70"/>
      <c r="L20" s="70"/>
    </row>
    <row r="21" spans="1:12" ht="28.5" customHeight="1" x14ac:dyDescent="0.25">
      <c r="A21" s="376" t="s">
        <v>183</v>
      </c>
      <c r="B21" s="376" t="s">
        <v>182</v>
      </c>
      <c r="C21" s="382" t="s">
        <v>337</v>
      </c>
      <c r="D21" s="382"/>
      <c r="E21" s="382"/>
      <c r="F21" s="382"/>
      <c r="G21" s="382"/>
      <c r="H21" s="382"/>
      <c r="I21" s="377" t="s">
        <v>181</v>
      </c>
      <c r="J21" s="379" t="s">
        <v>339</v>
      </c>
      <c r="K21" s="376" t="s">
        <v>180</v>
      </c>
      <c r="L21" s="378" t="s">
        <v>338</v>
      </c>
    </row>
    <row r="22" spans="1:12" ht="58.5" customHeight="1" x14ac:dyDescent="0.25">
      <c r="A22" s="376"/>
      <c r="B22" s="376"/>
      <c r="C22" s="383" t="s">
        <v>2</v>
      </c>
      <c r="D22" s="383"/>
      <c r="E22" s="100"/>
      <c r="F22" s="101"/>
      <c r="G22" s="384" t="s">
        <v>1</v>
      </c>
      <c r="H22" s="385"/>
      <c r="I22" s="377"/>
      <c r="J22" s="380"/>
      <c r="K22" s="376"/>
      <c r="L22" s="378"/>
    </row>
    <row r="23" spans="1:12" ht="47.25" x14ac:dyDescent="0.25">
      <c r="A23" s="376"/>
      <c r="B23" s="376"/>
      <c r="C23" s="69" t="s">
        <v>179</v>
      </c>
      <c r="D23" s="69" t="s">
        <v>178</v>
      </c>
      <c r="E23" s="69" t="s">
        <v>179</v>
      </c>
      <c r="F23" s="69" t="s">
        <v>178</v>
      </c>
      <c r="G23" s="69" t="s">
        <v>179</v>
      </c>
      <c r="H23" s="69" t="s">
        <v>178</v>
      </c>
      <c r="I23" s="377"/>
      <c r="J23" s="381"/>
      <c r="K23" s="376"/>
      <c r="L23" s="37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9" customFormat="1" x14ac:dyDescent="0.25">
      <c r="A26" s="64" t="s">
        <v>176</v>
      </c>
      <c r="B26" s="68" t="s">
        <v>344</v>
      </c>
      <c r="C26" s="59" t="s">
        <v>443</v>
      </c>
      <c r="D26" s="59" t="s">
        <v>443</v>
      </c>
      <c r="E26" s="147"/>
      <c r="F26" s="147"/>
      <c r="G26" s="59" t="s">
        <v>443</v>
      </c>
      <c r="H26" s="59" t="s">
        <v>443</v>
      </c>
      <c r="I26" s="154"/>
      <c r="J26" s="154"/>
      <c r="K26" s="148"/>
      <c r="L26" s="148"/>
    </row>
    <row r="27" spans="1:12" s="150" customFormat="1" x14ac:dyDescent="0.25">
      <c r="A27" s="64" t="s">
        <v>175</v>
      </c>
      <c r="B27" s="68" t="s">
        <v>346</v>
      </c>
      <c r="C27" s="59" t="s">
        <v>443</v>
      </c>
      <c r="D27" s="59" t="s">
        <v>443</v>
      </c>
      <c r="E27" s="147"/>
      <c r="F27" s="147"/>
      <c r="G27" s="59" t="s">
        <v>443</v>
      </c>
      <c r="H27" s="59" t="s">
        <v>443</v>
      </c>
      <c r="I27" s="154"/>
      <c r="J27" s="154"/>
      <c r="K27" s="148"/>
      <c r="L27" s="148"/>
    </row>
    <row r="28" spans="1:12" s="58" customFormat="1" ht="31.5" x14ac:dyDescent="0.25">
      <c r="A28" s="64" t="s">
        <v>345</v>
      </c>
      <c r="B28" s="68" t="s">
        <v>350</v>
      </c>
      <c r="C28" s="59" t="s">
        <v>443</v>
      </c>
      <c r="D28" s="59" t="s">
        <v>443</v>
      </c>
      <c r="E28" s="147"/>
      <c r="F28" s="147"/>
      <c r="G28" s="59" t="s">
        <v>443</v>
      </c>
      <c r="H28" s="59" t="s">
        <v>443</v>
      </c>
      <c r="I28" s="121"/>
      <c r="J28" s="121"/>
      <c r="K28" s="61"/>
      <c r="L28" s="61"/>
    </row>
    <row r="29" spans="1:12" s="58" customFormat="1" x14ac:dyDescent="0.25">
      <c r="A29" s="64" t="s">
        <v>174</v>
      </c>
      <c r="B29" s="68" t="s">
        <v>349</v>
      </c>
      <c r="C29" s="59" t="s">
        <v>443</v>
      </c>
      <c r="D29" s="59" t="s">
        <v>443</v>
      </c>
      <c r="E29" s="147"/>
      <c r="F29" s="147"/>
      <c r="G29" s="59" t="s">
        <v>443</v>
      </c>
      <c r="H29" s="59" t="s">
        <v>443</v>
      </c>
      <c r="I29" s="121"/>
      <c r="J29" s="121"/>
      <c r="K29" s="61"/>
      <c r="L29" s="61"/>
    </row>
    <row r="30" spans="1:12" s="58" customFormat="1" ht="31.5" x14ac:dyDescent="0.25">
      <c r="A30" s="64" t="s">
        <v>173</v>
      </c>
      <c r="B30" s="68" t="s">
        <v>351</v>
      </c>
      <c r="C30" s="59" t="s">
        <v>443</v>
      </c>
      <c r="D30" s="59" t="s">
        <v>443</v>
      </c>
      <c r="E30" s="147"/>
      <c r="F30" s="147"/>
      <c r="G30" s="59" t="s">
        <v>443</v>
      </c>
      <c r="H30" s="59" t="s">
        <v>443</v>
      </c>
      <c r="I30" s="121"/>
      <c r="J30" s="121"/>
      <c r="K30" s="61"/>
      <c r="L30" s="61"/>
    </row>
    <row r="31" spans="1:12" s="58" customFormat="1" x14ac:dyDescent="0.25">
      <c r="A31" s="64" t="s">
        <v>172</v>
      </c>
      <c r="B31" s="63" t="s">
        <v>347</v>
      </c>
      <c r="C31" s="140">
        <v>44927</v>
      </c>
      <c r="D31" s="152">
        <v>44972</v>
      </c>
      <c r="E31" s="147"/>
      <c r="F31" s="147"/>
      <c r="G31" s="163">
        <v>45139</v>
      </c>
      <c r="H31" s="141">
        <v>45173</v>
      </c>
      <c r="I31" s="154">
        <v>1</v>
      </c>
      <c r="J31" s="154">
        <v>1</v>
      </c>
      <c r="K31" s="61"/>
      <c r="L31" s="61"/>
    </row>
    <row r="32" spans="1:12" s="58" customFormat="1" x14ac:dyDescent="0.25">
      <c r="A32" s="64" t="s">
        <v>170</v>
      </c>
      <c r="B32" s="63" t="s">
        <v>352</v>
      </c>
      <c r="C32" s="141">
        <v>45078</v>
      </c>
      <c r="D32" s="141">
        <v>45092</v>
      </c>
      <c r="E32" s="147"/>
      <c r="F32" s="147"/>
      <c r="G32" s="141">
        <v>45174</v>
      </c>
      <c r="H32" s="141">
        <v>45275</v>
      </c>
      <c r="I32" s="154"/>
      <c r="J32" s="154"/>
      <c r="K32" s="45"/>
      <c r="L32" s="45"/>
    </row>
    <row r="33" spans="1:12" s="58" customFormat="1" ht="47.25" x14ac:dyDescent="0.25">
      <c r="A33" s="64" t="s">
        <v>362</v>
      </c>
      <c r="B33" s="63" t="s">
        <v>303</v>
      </c>
      <c r="C33" s="141" t="s">
        <v>443</v>
      </c>
      <c r="D33" s="141" t="s">
        <v>443</v>
      </c>
      <c r="E33" s="141" t="s">
        <v>443</v>
      </c>
      <c r="F33" s="141" t="s">
        <v>443</v>
      </c>
      <c r="G33" s="141" t="s">
        <v>443</v>
      </c>
      <c r="H33" s="141" t="s">
        <v>443</v>
      </c>
      <c r="I33" s="122"/>
      <c r="J33" s="122"/>
      <c r="K33" s="66"/>
      <c r="L33" s="61"/>
    </row>
    <row r="34" spans="1:12" s="58" customFormat="1" ht="31.5" x14ac:dyDescent="0.25">
      <c r="A34" s="64" t="s">
        <v>363</v>
      </c>
      <c r="B34" s="63" t="s">
        <v>356</v>
      </c>
      <c r="C34" s="141" t="s">
        <v>443</v>
      </c>
      <c r="D34" s="141" t="s">
        <v>443</v>
      </c>
      <c r="E34" s="147"/>
      <c r="F34" s="147"/>
      <c r="G34" s="141" t="s">
        <v>443</v>
      </c>
      <c r="H34" s="141" t="s">
        <v>443</v>
      </c>
      <c r="I34" s="121"/>
      <c r="J34" s="121"/>
      <c r="K34" s="66"/>
      <c r="L34" s="45"/>
    </row>
    <row r="35" spans="1:12" s="58" customFormat="1" ht="16.5" customHeight="1" x14ac:dyDescent="0.25">
      <c r="A35" s="64" t="s">
        <v>364</v>
      </c>
      <c r="B35" s="63" t="s">
        <v>171</v>
      </c>
      <c r="C35" s="141">
        <v>45087</v>
      </c>
      <c r="D35" s="163">
        <v>45092</v>
      </c>
      <c r="E35" s="147"/>
      <c r="F35" s="147"/>
      <c r="G35" s="141">
        <v>45276</v>
      </c>
      <c r="H35" s="163">
        <v>45290</v>
      </c>
      <c r="I35" s="122"/>
      <c r="J35" s="122"/>
      <c r="K35" s="45"/>
      <c r="L35" s="45"/>
    </row>
    <row r="36" spans="1:12" ht="20.25" customHeight="1" x14ac:dyDescent="0.25">
      <c r="A36" s="64" t="s">
        <v>365</v>
      </c>
      <c r="B36" s="63" t="s">
        <v>348</v>
      </c>
      <c r="C36" s="141" t="s">
        <v>443</v>
      </c>
      <c r="D36" s="141" t="s">
        <v>443</v>
      </c>
      <c r="E36" s="141" t="s">
        <v>443</v>
      </c>
      <c r="F36" s="141" t="s">
        <v>443</v>
      </c>
      <c r="G36" s="141" t="s">
        <v>443</v>
      </c>
      <c r="H36" s="141" t="s">
        <v>443</v>
      </c>
      <c r="I36" s="122"/>
      <c r="J36" s="122"/>
      <c r="K36" s="143"/>
      <c r="L36" s="144"/>
    </row>
    <row r="37" spans="1:12" x14ac:dyDescent="0.25">
      <c r="A37" s="64" t="s">
        <v>366</v>
      </c>
      <c r="B37" s="63" t="s">
        <v>169</v>
      </c>
      <c r="C37" s="163">
        <v>45047</v>
      </c>
      <c r="D37" s="141">
        <v>45092</v>
      </c>
      <c r="E37" s="155"/>
      <c r="F37" s="147"/>
      <c r="G37" s="163">
        <v>45260</v>
      </c>
      <c r="H37" s="141">
        <v>45275</v>
      </c>
      <c r="I37" s="122"/>
      <c r="J37" s="122"/>
      <c r="K37" s="143"/>
      <c r="L37" s="143"/>
    </row>
    <row r="38" spans="1:12" x14ac:dyDescent="0.25">
      <c r="A38" s="64" t="s">
        <v>559</v>
      </c>
      <c r="B38" s="65" t="s">
        <v>168</v>
      </c>
      <c r="C38" s="62"/>
      <c r="D38" s="59"/>
      <c r="E38" s="59"/>
      <c r="F38" s="59"/>
      <c r="G38" s="59"/>
      <c r="H38" s="59"/>
      <c r="I38" s="59"/>
      <c r="J38" s="59"/>
      <c r="K38" s="145"/>
      <c r="L38" s="146"/>
    </row>
    <row r="39" spans="1:12" ht="31.5" x14ac:dyDescent="0.25">
      <c r="A39" s="64">
        <v>2</v>
      </c>
      <c r="B39" s="63" t="s">
        <v>353</v>
      </c>
      <c r="C39" s="142">
        <v>45093</v>
      </c>
      <c r="D39" s="142">
        <v>45137</v>
      </c>
      <c r="E39" s="59"/>
      <c r="F39" s="59"/>
      <c r="G39" s="164">
        <v>45306</v>
      </c>
      <c r="H39" s="164">
        <v>45381</v>
      </c>
      <c r="I39" s="122"/>
      <c r="J39" s="122"/>
      <c r="K39" s="143"/>
      <c r="L39" s="143"/>
    </row>
    <row r="40" spans="1:12" ht="20.25" customHeight="1" x14ac:dyDescent="0.25">
      <c r="A40" s="64" t="s">
        <v>167</v>
      </c>
      <c r="B40" s="63" t="s">
        <v>355</v>
      </c>
      <c r="C40" s="141" t="s">
        <v>443</v>
      </c>
      <c r="D40" s="141" t="s">
        <v>443</v>
      </c>
      <c r="E40" s="141" t="s">
        <v>443</v>
      </c>
      <c r="F40" s="141" t="s">
        <v>443</v>
      </c>
      <c r="G40" s="141" t="s">
        <v>443</v>
      </c>
      <c r="H40" s="141" t="s">
        <v>443</v>
      </c>
      <c r="I40" s="59"/>
      <c r="J40" s="59"/>
      <c r="K40" s="143"/>
      <c r="L40" s="143"/>
    </row>
    <row r="41" spans="1:12" ht="31.5" x14ac:dyDescent="0.25">
      <c r="A41" s="64" t="s">
        <v>166</v>
      </c>
      <c r="B41" s="65" t="s">
        <v>433</v>
      </c>
      <c r="C41" s="62"/>
      <c r="D41" s="59"/>
      <c r="E41" s="59"/>
      <c r="F41" s="59"/>
      <c r="G41" s="62"/>
      <c r="H41" s="59"/>
      <c r="I41" s="59"/>
      <c r="J41" s="59"/>
      <c r="K41" s="61"/>
      <c r="L41" s="61"/>
    </row>
    <row r="42" spans="1:12" x14ac:dyDescent="0.25">
      <c r="A42" s="64">
        <v>3</v>
      </c>
      <c r="B42" s="63" t="s">
        <v>354</v>
      </c>
      <c r="C42" s="142">
        <v>45139</v>
      </c>
      <c r="D42" s="142">
        <v>45153</v>
      </c>
      <c r="E42" s="59"/>
      <c r="F42" s="59"/>
      <c r="G42" s="142">
        <v>45383</v>
      </c>
      <c r="H42" s="142">
        <v>45412</v>
      </c>
      <c r="I42" s="122"/>
      <c r="J42" s="122"/>
      <c r="K42" s="61"/>
      <c r="L42" s="61"/>
    </row>
    <row r="43" spans="1:12" ht="22.5" customHeight="1" x14ac:dyDescent="0.25">
      <c r="A43" s="64" t="s">
        <v>165</v>
      </c>
      <c r="B43" s="63" t="s">
        <v>163</v>
      </c>
      <c r="C43" s="62" t="s">
        <v>443</v>
      </c>
      <c r="D43" s="62" t="s">
        <v>443</v>
      </c>
      <c r="E43" s="62" t="s">
        <v>443</v>
      </c>
      <c r="F43" s="62" t="s">
        <v>443</v>
      </c>
      <c r="G43" s="62" t="s">
        <v>443</v>
      </c>
      <c r="H43" s="62" t="s">
        <v>443</v>
      </c>
      <c r="I43" s="59"/>
      <c r="J43" s="59"/>
      <c r="K43" s="61"/>
      <c r="L43" s="61"/>
    </row>
    <row r="44" spans="1:12" ht="25.5" customHeight="1" x14ac:dyDescent="0.25">
      <c r="A44" s="64" t="s">
        <v>164</v>
      </c>
      <c r="B44" s="63" t="s">
        <v>161</v>
      </c>
      <c r="C44" s="62" t="s">
        <v>443</v>
      </c>
      <c r="D44" s="62" t="s">
        <v>443</v>
      </c>
      <c r="E44" s="62" t="s">
        <v>443</v>
      </c>
      <c r="F44" s="62" t="s">
        <v>443</v>
      </c>
      <c r="G44" s="62" t="s">
        <v>443</v>
      </c>
      <c r="H44" s="62" t="s">
        <v>443</v>
      </c>
      <c r="I44" s="59"/>
      <c r="J44" s="59"/>
      <c r="K44" s="61"/>
      <c r="L44" s="61"/>
    </row>
    <row r="45" spans="1:12" ht="47.25" x14ac:dyDescent="0.25">
      <c r="A45" s="64" t="s">
        <v>162</v>
      </c>
      <c r="B45" s="63" t="s">
        <v>358</v>
      </c>
      <c r="C45" s="152">
        <v>45270</v>
      </c>
      <c r="D45" s="140">
        <v>45275</v>
      </c>
      <c r="E45" s="59"/>
      <c r="F45" s="59"/>
      <c r="G45" s="62" t="s">
        <v>443</v>
      </c>
      <c r="H45" s="62" t="s">
        <v>443</v>
      </c>
      <c r="I45" s="59"/>
      <c r="J45" s="59"/>
      <c r="K45" s="61"/>
      <c r="L45" s="61"/>
    </row>
    <row r="46" spans="1:12" ht="65.25" customHeight="1" x14ac:dyDescent="0.25">
      <c r="A46" s="64" t="s">
        <v>160</v>
      </c>
      <c r="B46" s="63" t="s">
        <v>357</v>
      </c>
      <c r="C46" s="62" t="s">
        <v>443</v>
      </c>
      <c r="D46" s="141" t="s">
        <v>443</v>
      </c>
      <c r="E46" s="59"/>
      <c r="F46" s="59"/>
      <c r="G46" s="62" t="s">
        <v>443</v>
      </c>
      <c r="H46" s="141" t="s">
        <v>443</v>
      </c>
      <c r="I46" s="59"/>
      <c r="J46" s="59"/>
      <c r="K46" s="61"/>
      <c r="L46" s="61"/>
    </row>
    <row r="47" spans="1:12" x14ac:dyDescent="0.25">
      <c r="A47" s="64" t="s">
        <v>158</v>
      </c>
      <c r="B47" s="63" t="s">
        <v>159</v>
      </c>
      <c r="C47" s="152">
        <v>45261</v>
      </c>
      <c r="D47" s="140">
        <v>45270</v>
      </c>
      <c r="E47" s="59"/>
      <c r="F47" s="59"/>
      <c r="G47" s="152">
        <v>45597</v>
      </c>
      <c r="H47" s="140">
        <v>45611</v>
      </c>
      <c r="I47" s="59"/>
      <c r="J47" s="59"/>
      <c r="K47" s="61"/>
      <c r="L47" s="61"/>
    </row>
    <row r="48" spans="1:12" x14ac:dyDescent="0.25">
      <c r="A48" s="64" t="s">
        <v>560</v>
      </c>
      <c r="B48" s="65" t="s">
        <v>157</v>
      </c>
      <c r="C48" s="62"/>
      <c r="D48" s="59"/>
      <c r="E48" s="59"/>
      <c r="F48" s="59"/>
      <c r="G48" s="62"/>
      <c r="H48" s="59"/>
      <c r="I48" s="59"/>
      <c r="J48" s="59"/>
      <c r="K48" s="61"/>
      <c r="L48" s="61"/>
    </row>
    <row r="49" spans="1:12" x14ac:dyDescent="0.25">
      <c r="A49" s="64">
        <v>4</v>
      </c>
      <c r="B49" s="63" t="s">
        <v>155</v>
      </c>
      <c r="C49" s="142">
        <v>45270</v>
      </c>
      <c r="D49" s="152">
        <v>45285</v>
      </c>
      <c r="E49" s="59"/>
      <c r="F49" s="59"/>
      <c r="G49" s="142">
        <v>45612</v>
      </c>
      <c r="H49" s="152">
        <v>45616</v>
      </c>
      <c r="I49" s="122"/>
      <c r="J49" s="122"/>
      <c r="K49" s="176"/>
      <c r="L49" s="61"/>
    </row>
    <row r="50" spans="1:12" ht="47.25" x14ac:dyDescent="0.25">
      <c r="A50" s="64" t="s">
        <v>156</v>
      </c>
      <c r="B50" s="63" t="s">
        <v>561</v>
      </c>
      <c r="C50" s="152">
        <v>45285</v>
      </c>
      <c r="D50" s="152">
        <v>45288</v>
      </c>
      <c r="E50" s="59"/>
      <c r="F50" s="59"/>
      <c r="G50" s="152" t="s">
        <v>597</v>
      </c>
      <c r="H50" s="152">
        <v>45626</v>
      </c>
      <c r="I50" s="122"/>
      <c r="J50" s="122"/>
      <c r="K50" s="176"/>
      <c r="L50" s="61"/>
    </row>
    <row r="51" spans="1:12" ht="47.25" x14ac:dyDescent="0.25">
      <c r="A51" s="64" t="s">
        <v>154</v>
      </c>
      <c r="B51" s="63" t="s">
        <v>359</v>
      </c>
      <c r="C51" s="141" t="s">
        <v>443</v>
      </c>
      <c r="D51" s="141" t="s">
        <v>443</v>
      </c>
      <c r="E51" s="141" t="s">
        <v>443</v>
      </c>
      <c r="F51" s="141" t="s">
        <v>443</v>
      </c>
      <c r="G51" s="141" t="s">
        <v>443</v>
      </c>
      <c r="H51" s="141" t="s">
        <v>443</v>
      </c>
      <c r="I51" s="122"/>
      <c r="J51" s="122"/>
      <c r="K51" s="176"/>
      <c r="L51" s="61"/>
    </row>
    <row r="52" spans="1:12" ht="31.5" x14ac:dyDescent="0.25">
      <c r="A52" s="64" t="s">
        <v>152</v>
      </c>
      <c r="B52" s="63" t="s">
        <v>153</v>
      </c>
      <c r="C52" s="141" t="s">
        <v>443</v>
      </c>
      <c r="D52" s="141" t="s">
        <v>443</v>
      </c>
      <c r="E52" s="153"/>
      <c r="F52" s="153"/>
      <c r="G52" s="141" t="s">
        <v>443</v>
      </c>
      <c r="H52" s="141" t="s">
        <v>443</v>
      </c>
      <c r="I52" s="59"/>
      <c r="J52" s="59"/>
      <c r="K52" s="61"/>
      <c r="L52" s="61"/>
    </row>
    <row r="53" spans="1:12" ht="33" customHeight="1" x14ac:dyDescent="0.25">
      <c r="A53" s="64" t="s">
        <v>150</v>
      </c>
      <c r="B53" s="104" t="s">
        <v>360</v>
      </c>
      <c r="C53" s="141">
        <v>45285</v>
      </c>
      <c r="D53" s="164">
        <v>45288</v>
      </c>
      <c r="E53" s="59"/>
      <c r="F53" s="59"/>
      <c r="G53" s="141">
        <v>45642</v>
      </c>
      <c r="H53" s="164">
        <v>45656</v>
      </c>
      <c r="I53" s="122"/>
      <c r="J53" s="122"/>
      <c r="K53" s="176"/>
      <c r="L53" s="61"/>
    </row>
    <row r="54" spans="1:12" x14ac:dyDescent="0.25">
      <c r="A54" s="64" t="s">
        <v>361</v>
      </c>
      <c r="B54" s="63" t="s">
        <v>151</v>
      </c>
      <c r="C54" s="142">
        <v>45286</v>
      </c>
      <c r="D54" s="142">
        <v>45290</v>
      </c>
      <c r="E54" s="59"/>
      <c r="F54" s="59"/>
      <c r="G54" s="62" t="s">
        <v>443</v>
      </c>
      <c r="H54" s="62" t="s">
        <v>443</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topLeftCell="A4" zoomScale="55" zoomScaleNormal="55" workbookViewId="0">
      <selection activeCell="C23" sqref="C23:AC86"/>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6.7109375" style="202" customWidth="1"/>
    <col min="9" max="9" width="5.28515625" style="202" customWidth="1"/>
    <col min="10" max="10" width="8.5703125" style="202" customWidth="1"/>
    <col min="11" max="14" width="6.140625" style="202" customWidth="1"/>
    <col min="15" max="15" width="7.42578125" style="202" customWidth="1"/>
    <col min="16" max="16" width="8.85546875" style="202" customWidth="1"/>
    <col min="17" max="17" width="7.5703125" style="202" customWidth="1"/>
    <col min="18" max="37" width="9.140625" style="202"/>
    <col min="38" max="38" width="15.42578125" style="202" bestFit="1" customWidth="1"/>
    <col min="39" max="16384" width="9.140625" style="202"/>
  </cols>
  <sheetData>
    <row r="1" spans="1:17" ht="18.75" x14ac:dyDescent="0.25">
      <c r="A1" s="203"/>
      <c r="B1" s="203"/>
      <c r="C1" s="203"/>
      <c r="D1" s="203"/>
      <c r="E1" s="203"/>
      <c r="F1" s="203"/>
      <c r="H1" s="203"/>
      <c r="I1" s="203"/>
      <c r="Q1" s="201" t="s">
        <v>69</v>
      </c>
    </row>
    <row r="2" spans="1:17" ht="18.75" x14ac:dyDescent="0.3">
      <c r="A2" s="203"/>
      <c r="B2" s="203"/>
      <c r="C2" s="203"/>
      <c r="D2" s="203"/>
      <c r="E2" s="203"/>
      <c r="F2" s="203"/>
      <c r="H2" s="203"/>
      <c r="I2" s="203"/>
      <c r="Q2" s="200" t="s">
        <v>10</v>
      </c>
    </row>
    <row r="3" spans="1:17" ht="18.75" x14ac:dyDescent="0.3">
      <c r="A3" s="203"/>
      <c r="B3" s="203"/>
      <c r="C3" s="203"/>
      <c r="D3" s="203"/>
      <c r="E3" s="203"/>
      <c r="F3" s="203"/>
      <c r="H3" s="203"/>
      <c r="I3" s="203"/>
      <c r="Q3" s="200" t="s">
        <v>68</v>
      </c>
    </row>
    <row r="4" spans="1:17" ht="18.75" customHeight="1" x14ac:dyDescent="0.25">
      <c r="A4" s="314" t="str">
        <f>'6.1. Паспорт сетевой график'!A5:L5</f>
        <v>Год раскрытия информации: 2023 год</v>
      </c>
      <c r="B4" s="314"/>
      <c r="C4" s="314"/>
      <c r="D4" s="314"/>
      <c r="E4" s="314"/>
      <c r="F4" s="314"/>
      <c r="G4" s="314"/>
      <c r="H4" s="314"/>
      <c r="I4" s="314"/>
      <c r="J4" s="314"/>
      <c r="K4" s="314"/>
      <c r="L4" s="314"/>
      <c r="M4" s="314"/>
      <c r="N4" s="314"/>
      <c r="O4" s="314"/>
      <c r="P4" s="314"/>
      <c r="Q4" s="314"/>
    </row>
    <row r="5" spans="1:17" ht="20.25" x14ac:dyDescent="0.3">
      <c r="A5" s="203"/>
      <c r="B5" s="203"/>
      <c r="C5" s="203"/>
      <c r="D5" s="203"/>
      <c r="E5" s="206"/>
      <c r="H5" s="203"/>
      <c r="I5" s="203"/>
      <c r="Q5" s="200"/>
    </row>
    <row r="6" spans="1:17" ht="18.75" x14ac:dyDescent="0.25">
      <c r="A6" s="318" t="s">
        <v>9</v>
      </c>
      <c r="B6" s="318"/>
      <c r="C6" s="318"/>
      <c r="D6" s="318"/>
      <c r="E6" s="318"/>
      <c r="F6" s="318"/>
      <c r="G6" s="318"/>
      <c r="H6" s="318"/>
      <c r="I6" s="318"/>
      <c r="J6" s="318"/>
      <c r="K6" s="318"/>
      <c r="L6" s="318"/>
      <c r="M6" s="318"/>
      <c r="N6" s="318"/>
      <c r="O6" s="318"/>
      <c r="P6" s="318"/>
      <c r="Q6" s="318"/>
    </row>
    <row r="7" spans="1:17" ht="18.75" x14ac:dyDescent="0.25">
      <c r="A7" s="199"/>
      <c r="B7" s="199"/>
      <c r="C7" s="199"/>
      <c r="D7" s="199"/>
      <c r="E7" s="199"/>
      <c r="F7" s="199"/>
      <c r="G7" s="199"/>
      <c r="H7" s="205"/>
      <c r="I7" s="205"/>
      <c r="J7" s="205"/>
      <c r="K7" s="205"/>
      <c r="L7" s="205"/>
      <c r="M7" s="205"/>
      <c r="N7" s="205"/>
      <c r="O7" s="205"/>
      <c r="P7" s="205"/>
      <c r="Q7" s="205"/>
    </row>
    <row r="8" spans="1:17" x14ac:dyDescent="0.25">
      <c r="A8" s="394" t="s">
        <v>459</v>
      </c>
      <c r="B8" s="394"/>
      <c r="C8" s="394"/>
      <c r="D8" s="394"/>
      <c r="E8" s="394"/>
      <c r="F8" s="394"/>
      <c r="G8" s="394"/>
      <c r="H8" s="394"/>
      <c r="I8" s="394"/>
      <c r="J8" s="394"/>
      <c r="K8" s="394"/>
      <c r="L8" s="394"/>
      <c r="M8" s="394"/>
      <c r="N8" s="394"/>
      <c r="O8" s="394"/>
      <c r="P8" s="394"/>
      <c r="Q8" s="394"/>
    </row>
    <row r="9" spans="1:17" ht="18.75" customHeight="1" x14ac:dyDescent="0.25">
      <c r="A9" s="315" t="s">
        <v>8</v>
      </c>
      <c r="B9" s="315"/>
      <c r="C9" s="315"/>
      <c r="D9" s="315"/>
      <c r="E9" s="315"/>
      <c r="F9" s="315"/>
      <c r="G9" s="315"/>
      <c r="H9" s="315"/>
      <c r="I9" s="315"/>
      <c r="J9" s="315"/>
      <c r="K9" s="315"/>
      <c r="L9" s="315"/>
      <c r="M9" s="315"/>
      <c r="N9" s="315"/>
      <c r="O9" s="315"/>
      <c r="P9" s="315"/>
      <c r="Q9" s="315"/>
    </row>
    <row r="10" spans="1:17" ht="18.75" x14ac:dyDescent="0.25">
      <c r="A10" s="199"/>
      <c r="B10" s="199"/>
      <c r="C10" s="199"/>
      <c r="D10" s="199"/>
      <c r="E10" s="199"/>
      <c r="F10" s="199"/>
      <c r="G10" s="199"/>
      <c r="H10" s="205"/>
      <c r="I10" s="205"/>
      <c r="J10" s="205"/>
      <c r="K10" s="205"/>
      <c r="L10" s="205"/>
      <c r="M10" s="205"/>
      <c r="N10" s="205"/>
      <c r="O10" s="205"/>
      <c r="P10" s="205"/>
      <c r="Q10" s="205"/>
    </row>
    <row r="11" spans="1:17" x14ac:dyDescent="0.25">
      <c r="A11" s="394" t="str">
        <f>'6.1. Паспорт сетевой график'!A12:L12</f>
        <v>M_TP1100.VL.0049</v>
      </c>
      <c r="B11" s="394"/>
      <c r="C11" s="394"/>
      <c r="D11" s="394"/>
      <c r="E11" s="394"/>
      <c r="F11" s="394"/>
      <c r="G11" s="394"/>
      <c r="H11" s="394"/>
      <c r="I11" s="394"/>
      <c r="J11" s="394"/>
      <c r="K11" s="394"/>
      <c r="L11" s="394"/>
      <c r="M11" s="394"/>
      <c r="N11" s="394"/>
      <c r="O11" s="394"/>
      <c r="P11" s="394"/>
      <c r="Q11" s="394"/>
    </row>
    <row r="12" spans="1:17" x14ac:dyDescent="0.25">
      <c r="A12" s="315" t="s">
        <v>7</v>
      </c>
      <c r="B12" s="315"/>
      <c r="C12" s="315"/>
      <c r="D12" s="315"/>
      <c r="E12" s="315"/>
      <c r="F12" s="315"/>
      <c r="G12" s="315"/>
      <c r="H12" s="315"/>
      <c r="I12" s="315"/>
      <c r="J12" s="315"/>
      <c r="K12" s="315"/>
      <c r="L12" s="315"/>
      <c r="M12" s="315"/>
      <c r="N12" s="315"/>
      <c r="O12" s="315"/>
      <c r="P12" s="315"/>
      <c r="Q12" s="315"/>
    </row>
    <row r="13" spans="1:17" ht="16.5" customHeight="1" x14ac:dyDescent="0.3">
      <c r="A13" s="198"/>
      <c r="B13" s="198"/>
      <c r="C13" s="198"/>
      <c r="D13" s="198"/>
      <c r="E13" s="198"/>
      <c r="F13" s="198"/>
      <c r="G13" s="198"/>
      <c r="H13" s="204"/>
      <c r="I13" s="204"/>
      <c r="J13" s="204"/>
      <c r="K13" s="204"/>
      <c r="L13" s="204"/>
      <c r="M13" s="204"/>
      <c r="N13" s="204"/>
      <c r="O13" s="204"/>
      <c r="P13" s="204"/>
      <c r="Q13" s="204"/>
    </row>
    <row r="14" spans="1:17" x14ac:dyDescent="0.25">
      <c r="A14" s="394" t="str">
        <f>'6.1. Паспорт сетевой график'!A15:L15</f>
        <v>Реконструкция ВЛ-6кВ ф.12 ПС Шукшинская (замена провода 5,954 км)</v>
      </c>
      <c r="B14" s="394"/>
      <c r="C14" s="394"/>
      <c r="D14" s="394"/>
      <c r="E14" s="394"/>
      <c r="F14" s="394"/>
      <c r="G14" s="394"/>
      <c r="H14" s="394"/>
      <c r="I14" s="394"/>
      <c r="J14" s="394"/>
      <c r="K14" s="394"/>
      <c r="L14" s="394"/>
      <c r="M14" s="394"/>
      <c r="N14" s="394"/>
      <c r="O14" s="394"/>
      <c r="P14" s="394"/>
      <c r="Q14" s="394"/>
    </row>
    <row r="15" spans="1:17" ht="15.75" customHeight="1" x14ac:dyDescent="0.25">
      <c r="A15" s="315" t="s">
        <v>6</v>
      </c>
      <c r="B15" s="315"/>
      <c r="C15" s="315"/>
      <c r="D15" s="315"/>
      <c r="E15" s="315"/>
      <c r="F15" s="315"/>
      <c r="G15" s="315"/>
      <c r="H15" s="315"/>
      <c r="I15" s="315"/>
      <c r="J15" s="315"/>
      <c r="K15" s="315"/>
      <c r="L15" s="315"/>
      <c r="M15" s="315"/>
      <c r="N15" s="315"/>
      <c r="O15" s="315"/>
      <c r="P15" s="315"/>
      <c r="Q15" s="315"/>
    </row>
    <row r="16" spans="1:17" x14ac:dyDescent="0.25">
      <c r="A16" s="203"/>
      <c r="H16" s="203"/>
      <c r="I16" s="203"/>
      <c r="J16" s="203"/>
      <c r="K16" s="203"/>
      <c r="L16" s="203"/>
      <c r="M16" s="203"/>
      <c r="N16" s="203"/>
      <c r="O16" s="203"/>
      <c r="P16" s="203"/>
    </row>
    <row r="17" spans="1:37" x14ac:dyDescent="0.25">
      <c r="A17" s="203"/>
      <c r="H17" s="203"/>
      <c r="I17" s="203"/>
      <c r="J17" s="203"/>
      <c r="K17" s="203"/>
      <c r="L17" s="203"/>
      <c r="M17" s="203"/>
      <c r="N17" s="203"/>
      <c r="O17" s="203"/>
      <c r="P17" s="203"/>
    </row>
    <row r="18" spans="1:37" x14ac:dyDescent="0.25">
      <c r="A18" s="399" t="s">
        <v>403</v>
      </c>
      <c r="B18" s="399"/>
      <c r="C18" s="399"/>
      <c r="D18" s="399"/>
      <c r="E18" s="399"/>
      <c r="F18" s="399"/>
      <c r="G18" s="399"/>
      <c r="H18" s="399"/>
      <c r="I18" s="399"/>
      <c r="J18" s="399"/>
      <c r="K18" s="399"/>
      <c r="L18" s="399"/>
      <c r="M18" s="399"/>
      <c r="N18" s="399"/>
      <c r="O18" s="399"/>
      <c r="P18" s="399"/>
      <c r="Q18" s="399"/>
    </row>
    <row r="19" spans="1:37" x14ac:dyDescent="0.25">
      <c r="A19" s="203"/>
      <c r="B19" s="203"/>
      <c r="C19" s="203"/>
      <c r="D19" s="203"/>
      <c r="E19" s="203"/>
      <c r="F19" s="203"/>
      <c r="H19" s="203"/>
      <c r="I19" s="203"/>
      <c r="J19" s="203"/>
      <c r="K19" s="203"/>
      <c r="L19" s="203"/>
      <c r="M19" s="203"/>
      <c r="N19" s="203"/>
      <c r="O19" s="203"/>
      <c r="P19" s="203"/>
    </row>
    <row r="20" spans="1:37" ht="22.5" customHeight="1" x14ac:dyDescent="0.25">
      <c r="A20" s="388" t="s">
        <v>149</v>
      </c>
      <c r="B20" s="388" t="s">
        <v>148</v>
      </c>
      <c r="C20" s="393" t="s">
        <v>147</v>
      </c>
      <c r="D20" s="393"/>
      <c r="E20" s="387" t="s">
        <v>477</v>
      </c>
      <c r="F20" s="387"/>
      <c r="G20" s="388" t="s">
        <v>585</v>
      </c>
      <c r="H20" s="391" t="s">
        <v>577</v>
      </c>
      <c r="I20" s="392"/>
      <c r="J20" s="392"/>
      <c r="K20" s="392"/>
      <c r="L20" s="391" t="s">
        <v>578</v>
      </c>
      <c r="M20" s="392"/>
      <c r="N20" s="392"/>
      <c r="O20" s="392"/>
      <c r="P20" s="391" t="s">
        <v>579</v>
      </c>
      <c r="Q20" s="392"/>
      <c r="R20" s="392"/>
      <c r="S20" s="392"/>
      <c r="T20" s="391" t="s">
        <v>580</v>
      </c>
      <c r="U20" s="392"/>
      <c r="V20" s="392"/>
      <c r="W20" s="392"/>
      <c r="X20" s="391" t="s">
        <v>581</v>
      </c>
      <c r="Y20" s="392"/>
      <c r="Z20" s="392"/>
      <c r="AA20" s="392"/>
      <c r="AB20" s="395" t="s">
        <v>146</v>
      </c>
      <c r="AC20" s="396"/>
    </row>
    <row r="21" spans="1:37" ht="75" customHeight="1" x14ac:dyDescent="0.25">
      <c r="A21" s="389"/>
      <c r="B21" s="389"/>
      <c r="C21" s="393"/>
      <c r="D21" s="393"/>
      <c r="E21" s="387"/>
      <c r="F21" s="387"/>
      <c r="G21" s="389"/>
      <c r="H21" s="393" t="s">
        <v>2</v>
      </c>
      <c r="I21" s="393"/>
      <c r="J21" s="393" t="s">
        <v>478</v>
      </c>
      <c r="K21" s="393"/>
      <c r="L21" s="393" t="s">
        <v>2</v>
      </c>
      <c r="M21" s="393"/>
      <c r="N21" s="393" t="s">
        <v>478</v>
      </c>
      <c r="O21" s="393"/>
      <c r="P21" s="393" t="s">
        <v>2</v>
      </c>
      <c r="Q21" s="393"/>
      <c r="R21" s="393" t="s">
        <v>478</v>
      </c>
      <c r="S21" s="393"/>
      <c r="T21" s="393" t="s">
        <v>2</v>
      </c>
      <c r="U21" s="393"/>
      <c r="V21" s="393" t="s">
        <v>478</v>
      </c>
      <c r="W21" s="393"/>
      <c r="X21" s="393" t="s">
        <v>2</v>
      </c>
      <c r="Y21" s="393"/>
      <c r="Z21" s="393" t="s">
        <v>478</v>
      </c>
      <c r="AA21" s="393"/>
      <c r="AB21" s="397"/>
      <c r="AC21" s="398"/>
    </row>
    <row r="22" spans="1:37" ht="89.25" customHeight="1" x14ac:dyDescent="0.25">
      <c r="A22" s="390"/>
      <c r="B22" s="390"/>
      <c r="C22" s="241" t="s">
        <v>2</v>
      </c>
      <c r="D22" s="241" t="s">
        <v>478</v>
      </c>
      <c r="E22" s="243" t="s">
        <v>582</v>
      </c>
      <c r="F22" s="243" t="s">
        <v>586</v>
      </c>
      <c r="G22" s="390"/>
      <c r="H22" s="213" t="s">
        <v>384</v>
      </c>
      <c r="I22" s="213" t="s">
        <v>385</v>
      </c>
      <c r="J22" s="213" t="s">
        <v>384</v>
      </c>
      <c r="K22" s="213" t="s">
        <v>385</v>
      </c>
      <c r="L22" s="213" t="s">
        <v>384</v>
      </c>
      <c r="M22" s="213" t="s">
        <v>385</v>
      </c>
      <c r="N22" s="213" t="s">
        <v>384</v>
      </c>
      <c r="O22" s="213" t="s">
        <v>385</v>
      </c>
      <c r="P22" s="213" t="s">
        <v>384</v>
      </c>
      <c r="Q22" s="213" t="s">
        <v>385</v>
      </c>
      <c r="R22" s="213" t="s">
        <v>384</v>
      </c>
      <c r="S22" s="213" t="s">
        <v>385</v>
      </c>
      <c r="T22" s="213" t="s">
        <v>384</v>
      </c>
      <c r="U22" s="213" t="s">
        <v>385</v>
      </c>
      <c r="V22" s="213" t="s">
        <v>384</v>
      </c>
      <c r="W22" s="213" t="s">
        <v>385</v>
      </c>
      <c r="X22" s="213" t="s">
        <v>384</v>
      </c>
      <c r="Y22" s="213" t="s">
        <v>385</v>
      </c>
      <c r="Z22" s="213" t="s">
        <v>384</v>
      </c>
      <c r="AA22" s="213" t="s">
        <v>385</v>
      </c>
      <c r="AB22" s="241" t="s">
        <v>479</v>
      </c>
      <c r="AC22" s="241" t="s">
        <v>478</v>
      </c>
    </row>
    <row r="23" spans="1:37"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7" s="208" customFormat="1" ht="47.25" x14ac:dyDescent="0.25">
      <c r="A24" s="214">
        <v>1</v>
      </c>
      <c r="B24" s="215" t="s">
        <v>145</v>
      </c>
      <c r="C24" s="216">
        <v>4.5171598463222997</v>
      </c>
      <c r="D24" s="216">
        <v>5.0993593449752677</v>
      </c>
      <c r="E24" s="216">
        <v>5.0993593449752677</v>
      </c>
      <c r="F24" s="216">
        <v>5.0993593449752677</v>
      </c>
      <c r="G24" s="216">
        <v>0</v>
      </c>
      <c r="H24" s="216">
        <v>4.5171598463222997</v>
      </c>
      <c r="I24" s="216"/>
      <c r="J24" s="216">
        <v>1.589999996824</v>
      </c>
      <c r="K24" s="216"/>
      <c r="L24" s="216">
        <v>0</v>
      </c>
      <c r="M24" s="216"/>
      <c r="N24" s="216">
        <v>3.5093593481512673</v>
      </c>
      <c r="O24" s="216"/>
      <c r="P24" s="216">
        <v>0</v>
      </c>
      <c r="Q24" s="216"/>
      <c r="R24" s="216">
        <v>0</v>
      </c>
      <c r="S24" s="216"/>
      <c r="T24" s="216">
        <v>0</v>
      </c>
      <c r="U24" s="216"/>
      <c r="V24" s="216">
        <v>0</v>
      </c>
      <c r="W24" s="216"/>
      <c r="X24" s="216">
        <v>0</v>
      </c>
      <c r="Y24" s="216"/>
      <c r="Z24" s="216">
        <v>0</v>
      </c>
      <c r="AA24" s="216"/>
      <c r="AB24" s="216">
        <v>4.5171598463222997</v>
      </c>
      <c r="AC24" s="216">
        <v>5.0993593449752677</v>
      </c>
    </row>
    <row r="25" spans="1:37" s="207" customFormat="1" x14ac:dyDescent="0.25">
      <c r="A25" s="217" t="s">
        <v>480</v>
      </c>
      <c r="B25" s="218" t="s">
        <v>144</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c r="AK25" s="244"/>
    </row>
    <row r="26" spans="1:37" s="207" customFormat="1" x14ac:dyDescent="0.25">
      <c r="A26" s="217" t="s">
        <v>481</v>
      </c>
      <c r="B26" s="218" t="s">
        <v>143</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c r="AK26" s="244"/>
    </row>
    <row r="27" spans="1:37" s="207" customFormat="1" ht="31.5" x14ac:dyDescent="0.25">
      <c r="A27" s="217" t="s">
        <v>482</v>
      </c>
      <c r="B27" s="218" t="s">
        <v>343</v>
      </c>
      <c r="C27" s="216"/>
      <c r="D27" s="216"/>
      <c r="E27" s="216"/>
      <c r="F27" s="216"/>
      <c r="G27" s="216">
        <v>0</v>
      </c>
      <c r="H27" s="216">
        <v>3.7642998719352501</v>
      </c>
      <c r="I27" s="216"/>
      <c r="J27" s="216">
        <v>1.3249999973533333</v>
      </c>
      <c r="K27" s="216"/>
      <c r="L27" s="216">
        <v>0</v>
      </c>
      <c r="M27" s="216"/>
      <c r="N27" s="216">
        <v>2.9496874539427913</v>
      </c>
      <c r="O27" s="216"/>
      <c r="P27" s="216">
        <v>0</v>
      </c>
      <c r="Q27" s="216"/>
      <c r="R27" s="216">
        <v>0</v>
      </c>
      <c r="S27" s="216"/>
      <c r="T27" s="216">
        <v>0</v>
      </c>
      <c r="U27" s="216"/>
      <c r="V27" s="216">
        <v>0</v>
      </c>
      <c r="W27" s="216"/>
      <c r="X27" s="216">
        <v>0</v>
      </c>
      <c r="Y27" s="216"/>
      <c r="Z27" s="216">
        <v>0</v>
      </c>
      <c r="AA27" s="216"/>
      <c r="AB27" s="216">
        <v>3.7642998719352501</v>
      </c>
      <c r="AC27" s="216">
        <v>4.2746874512961242</v>
      </c>
    </row>
    <row r="28" spans="1:37" s="207" customFormat="1" x14ac:dyDescent="0.25">
      <c r="A28" s="217" t="s">
        <v>483</v>
      </c>
      <c r="B28" s="218" t="s">
        <v>484</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7" s="207" customFormat="1" x14ac:dyDescent="0.25">
      <c r="A29" s="217" t="s">
        <v>485</v>
      </c>
      <c r="B29" s="219" t="s">
        <v>142</v>
      </c>
      <c r="C29" s="216"/>
      <c r="D29" s="216"/>
      <c r="E29" s="216"/>
      <c r="F29" s="216"/>
      <c r="G29" s="216">
        <v>0</v>
      </c>
      <c r="H29" s="216">
        <v>0.75285997438704966</v>
      </c>
      <c r="I29" s="216"/>
      <c r="J29" s="216">
        <v>0.26499999947066666</v>
      </c>
      <c r="K29" s="216"/>
      <c r="L29" s="216">
        <v>0</v>
      </c>
      <c r="M29" s="216"/>
      <c r="N29" s="216">
        <v>0.55967189420847596</v>
      </c>
      <c r="O29" s="216"/>
      <c r="P29" s="216">
        <v>0</v>
      </c>
      <c r="Q29" s="216"/>
      <c r="R29" s="216">
        <v>0</v>
      </c>
      <c r="S29" s="216"/>
      <c r="T29" s="216">
        <v>0</v>
      </c>
      <c r="U29" s="216"/>
      <c r="V29" s="216">
        <v>0</v>
      </c>
      <c r="W29" s="216"/>
      <c r="X29" s="216">
        <v>0</v>
      </c>
      <c r="Y29" s="216"/>
      <c r="Z29" s="216">
        <v>0</v>
      </c>
      <c r="AA29" s="216"/>
      <c r="AB29" s="216">
        <v>0.75285997438704966</v>
      </c>
      <c r="AC29" s="216">
        <v>0.82467189367914351</v>
      </c>
    </row>
    <row r="30" spans="1:37" s="208" customFormat="1" ht="47.25" x14ac:dyDescent="0.25">
      <c r="A30" s="214" t="s">
        <v>63</v>
      </c>
      <c r="B30" s="215" t="s">
        <v>486</v>
      </c>
      <c r="C30" s="216">
        <v>3.78675769</v>
      </c>
      <c r="D30" s="216">
        <v>4.2746874499999992</v>
      </c>
      <c r="E30" s="216">
        <v>4.2746874499999992</v>
      </c>
      <c r="F30" s="216">
        <v>4.2746874499999992</v>
      </c>
      <c r="G30" s="216">
        <v>0</v>
      </c>
      <c r="H30" s="216">
        <v>3.78675769</v>
      </c>
      <c r="I30" s="216"/>
      <c r="J30" s="216">
        <v>1.3249999973533333</v>
      </c>
      <c r="K30" s="216"/>
      <c r="L30" s="216">
        <v>0</v>
      </c>
      <c r="M30" s="216"/>
      <c r="N30" s="216">
        <v>2.9496874539427913</v>
      </c>
      <c r="O30" s="216"/>
      <c r="P30" s="216">
        <v>0</v>
      </c>
      <c r="Q30" s="216"/>
      <c r="R30" s="216">
        <v>0</v>
      </c>
      <c r="S30" s="216"/>
      <c r="T30" s="216">
        <v>0</v>
      </c>
      <c r="U30" s="216"/>
      <c r="V30" s="216">
        <v>0</v>
      </c>
      <c r="W30" s="216"/>
      <c r="X30" s="216">
        <v>0</v>
      </c>
      <c r="Y30" s="216"/>
      <c r="Z30" s="216">
        <v>0</v>
      </c>
      <c r="AA30" s="216"/>
      <c r="AB30" s="216">
        <v>3.78675769</v>
      </c>
      <c r="AC30" s="216">
        <v>4.2746874512961242</v>
      </c>
    </row>
    <row r="31" spans="1:37" s="207" customFormat="1" x14ac:dyDescent="0.25">
      <c r="A31" s="214" t="s">
        <v>487</v>
      </c>
      <c r="B31" s="218" t="s">
        <v>141</v>
      </c>
      <c r="C31" s="216">
        <v>0.11087392</v>
      </c>
      <c r="D31" s="216">
        <v>0.12074379</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7" s="207" customFormat="1" ht="31.5" x14ac:dyDescent="0.25">
      <c r="A32" s="214" t="s">
        <v>488</v>
      </c>
      <c r="B32" s="218" t="s">
        <v>140</v>
      </c>
      <c r="C32" s="216">
        <v>3.4652080500000002</v>
      </c>
      <c r="D32" s="216">
        <v>3.9173435599999999</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07" customFormat="1" x14ac:dyDescent="0.25">
      <c r="A33" s="214" t="s">
        <v>489</v>
      </c>
      <c r="B33" s="218" t="s">
        <v>139</v>
      </c>
      <c r="C33" s="216">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07" customFormat="1" x14ac:dyDescent="0.25">
      <c r="A34" s="214" t="s">
        <v>490</v>
      </c>
      <c r="B34" s="218" t="s">
        <v>138</v>
      </c>
      <c r="C34" s="216">
        <v>0.21067571999999973</v>
      </c>
      <c r="D34" s="216">
        <v>0.23660010000000001</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08" customFormat="1" ht="31.5" x14ac:dyDescent="0.25">
      <c r="A35" s="214" t="s">
        <v>62</v>
      </c>
      <c r="B35" s="215" t="s">
        <v>491</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07" customFormat="1" x14ac:dyDescent="0.25">
      <c r="A36" s="217" t="s">
        <v>492</v>
      </c>
      <c r="B36" s="218" t="s">
        <v>498</v>
      </c>
      <c r="C36" s="216"/>
      <c r="D36" s="216"/>
      <c r="E36" s="216"/>
      <c r="F36" s="216"/>
      <c r="G36" s="216">
        <v>0</v>
      </c>
      <c r="H36" s="216">
        <v>0</v>
      </c>
      <c r="I36" s="221" t="s">
        <v>445</v>
      </c>
      <c r="J36" s="216">
        <v>0</v>
      </c>
      <c r="K36" s="216" t="s">
        <v>445</v>
      </c>
      <c r="L36" s="216">
        <v>0</v>
      </c>
      <c r="M36" s="221" t="s">
        <v>445</v>
      </c>
      <c r="N36" s="216">
        <v>0</v>
      </c>
      <c r="O36" s="216" t="s">
        <v>445</v>
      </c>
      <c r="P36" s="216">
        <v>0</v>
      </c>
      <c r="Q36" s="221" t="s">
        <v>445</v>
      </c>
      <c r="R36" s="216">
        <v>0</v>
      </c>
      <c r="S36" s="216" t="s">
        <v>445</v>
      </c>
      <c r="T36" s="216">
        <v>0</v>
      </c>
      <c r="U36" s="221" t="s">
        <v>445</v>
      </c>
      <c r="V36" s="216">
        <v>0</v>
      </c>
      <c r="W36" s="216" t="s">
        <v>445</v>
      </c>
      <c r="X36" s="216">
        <v>0</v>
      </c>
      <c r="Y36" s="221" t="s">
        <v>445</v>
      </c>
      <c r="Z36" s="216">
        <v>0</v>
      </c>
      <c r="AA36" s="216" t="s">
        <v>445</v>
      </c>
      <c r="AB36" s="216">
        <v>0</v>
      </c>
      <c r="AC36" s="216">
        <v>0</v>
      </c>
    </row>
    <row r="37" spans="1:29" s="207" customFormat="1" ht="31.5" x14ac:dyDescent="0.25">
      <c r="A37" s="217" t="s">
        <v>494</v>
      </c>
      <c r="B37" s="220" t="s">
        <v>493</v>
      </c>
      <c r="C37" s="216"/>
      <c r="D37" s="216"/>
      <c r="E37" s="216"/>
      <c r="F37" s="216"/>
      <c r="G37" s="216">
        <v>0</v>
      </c>
      <c r="H37" s="216">
        <v>0</v>
      </c>
      <c r="I37" s="221" t="s">
        <v>445</v>
      </c>
      <c r="J37" s="216">
        <v>0</v>
      </c>
      <c r="K37" s="216" t="s">
        <v>445</v>
      </c>
      <c r="L37" s="216">
        <v>0</v>
      </c>
      <c r="M37" s="221" t="s">
        <v>445</v>
      </c>
      <c r="N37" s="216">
        <v>0</v>
      </c>
      <c r="O37" s="216" t="s">
        <v>445</v>
      </c>
      <c r="P37" s="216">
        <v>0</v>
      </c>
      <c r="Q37" s="221" t="s">
        <v>445</v>
      </c>
      <c r="R37" s="216">
        <v>0</v>
      </c>
      <c r="S37" s="216" t="s">
        <v>445</v>
      </c>
      <c r="T37" s="216">
        <v>0</v>
      </c>
      <c r="U37" s="221" t="s">
        <v>445</v>
      </c>
      <c r="V37" s="216">
        <v>0</v>
      </c>
      <c r="W37" s="216" t="s">
        <v>445</v>
      </c>
      <c r="X37" s="216">
        <v>0</v>
      </c>
      <c r="Y37" s="221" t="s">
        <v>445</v>
      </c>
      <c r="Z37" s="216">
        <v>0</v>
      </c>
      <c r="AA37" s="216" t="s">
        <v>445</v>
      </c>
      <c r="AB37" s="216">
        <v>0</v>
      </c>
      <c r="AC37" s="216">
        <v>0</v>
      </c>
    </row>
    <row r="38" spans="1:29" s="207" customFormat="1" x14ac:dyDescent="0.25">
      <c r="A38" s="217" t="s">
        <v>495</v>
      </c>
      <c r="B38" s="220" t="s">
        <v>136</v>
      </c>
      <c r="C38" s="216"/>
      <c r="D38" s="216"/>
      <c r="E38" s="216"/>
      <c r="F38" s="216"/>
      <c r="G38" s="216">
        <v>0</v>
      </c>
      <c r="H38" s="216">
        <v>0</v>
      </c>
      <c r="I38" s="221" t="s">
        <v>445</v>
      </c>
      <c r="J38" s="216">
        <v>0</v>
      </c>
      <c r="K38" s="216" t="s">
        <v>445</v>
      </c>
      <c r="L38" s="216">
        <v>0</v>
      </c>
      <c r="M38" s="221" t="s">
        <v>445</v>
      </c>
      <c r="N38" s="216">
        <v>0</v>
      </c>
      <c r="O38" s="216" t="s">
        <v>445</v>
      </c>
      <c r="P38" s="216">
        <v>0</v>
      </c>
      <c r="Q38" s="221" t="s">
        <v>445</v>
      </c>
      <c r="R38" s="216">
        <v>0</v>
      </c>
      <c r="S38" s="216" t="s">
        <v>445</v>
      </c>
      <c r="T38" s="216">
        <v>0</v>
      </c>
      <c r="U38" s="221" t="s">
        <v>445</v>
      </c>
      <c r="V38" s="216">
        <v>0</v>
      </c>
      <c r="W38" s="216" t="s">
        <v>445</v>
      </c>
      <c r="X38" s="216">
        <v>0</v>
      </c>
      <c r="Y38" s="221" t="s">
        <v>445</v>
      </c>
      <c r="Z38" s="216">
        <v>0</v>
      </c>
      <c r="AA38" s="216" t="s">
        <v>445</v>
      </c>
      <c r="AB38" s="216">
        <v>0</v>
      </c>
      <c r="AC38" s="216">
        <v>0</v>
      </c>
    </row>
    <row r="39" spans="1:29" s="207" customFormat="1" ht="15.75" customHeight="1" x14ac:dyDescent="0.25">
      <c r="A39" s="217" t="s">
        <v>497</v>
      </c>
      <c r="B39" s="218" t="s">
        <v>496</v>
      </c>
      <c r="C39" s="216"/>
      <c r="D39" s="216"/>
      <c r="E39" s="216"/>
      <c r="F39" s="216"/>
      <c r="G39" s="216">
        <v>0</v>
      </c>
      <c r="H39" s="216">
        <v>5.9539999999999997</v>
      </c>
      <c r="I39" s="221">
        <v>4</v>
      </c>
      <c r="J39" s="216">
        <v>0</v>
      </c>
      <c r="K39" s="216" t="s">
        <v>445</v>
      </c>
      <c r="L39" s="216">
        <v>0</v>
      </c>
      <c r="M39" s="221" t="s">
        <v>445</v>
      </c>
      <c r="N39" s="216">
        <v>5.9539999999999997</v>
      </c>
      <c r="O39" s="216">
        <v>4</v>
      </c>
      <c r="P39" s="216">
        <v>0</v>
      </c>
      <c r="Q39" s="221" t="s">
        <v>445</v>
      </c>
      <c r="R39" s="216">
        <v>0</v>
      </c>
      <c r="S39" s="216" t="s">
        <v>445</v>
      </c>
      <c r="T39" s="216">
        <v>0</v>
      </c>
      <c r="U39" s="221" t="s">
        <v>445</v>
      </c>
      <c r="V39" s="216">
        <v>0</v>
      </c>
      <c r="W39" s="216" t="s">
        <v>445</v>
      </c>
      <c r="X39" s="216">
        <v>0</v>
      </c>
      <c r="Y39" s="221" t="s">
        <v>445</v>
      </c>
      <c r="Z39" s="216">
        <v>0</v>
      </c>
      <c r="AA39" s="216" t="s">
        <v>445</v>
      </c>
      <c r="AB39" s="216">
        <v>5.9539999999999997</v>
      </c>
      <c r="AC39" s="216">
        <v>5.9539999999999997</v>
      </c>
    </row>
    <row r="40" spans="1:29" s="207" customFormat="1" x14ac:dyDescent="0.25">
      <c r="A40" s="217" t="s">
        <v>499</v>
      </c>
      <c r="B40" s="218" t="s">
        <v>500</v>
      </c>
      <c r="C40" s="216"/>
      <c r="D40" s="216"/>
      <c r="E40" s="216"/>
      <c r="F40" s="216"/>
      <c r="G40" s="216">
        <v>0</v>
      </c>
      <c r="H40" s="216">
        <v>0</v>
      </c>
      <c r="I40" s="221" t="s">
        <v>445</v>
      </c>
      <c r="J40" s="216">
        <v>0</v>
      </c>
      <c r="K40" s="216" t="s">
        <v>445</v>
      </c>
      <c r="L40" s="216">
        <v>0</v>
      </c>
      <c r="M40" s="221" t="s">
        <v>445</v>
      </c>
      <c r="N40" s="216">
        <v>0</v>
      </c>
      <c r="O40" s="216" t="s">
        <v>445</v>
      </c>
      <c r="P40" s="216">
        <v>0</v>
      </c>
      <c r="Q40" s="221" t="s">
        <v>445</v>
      </c>
      <c r="R40" s="216">
        <v>0</v>
      </c>
      <c r="S40" s="216" t="s">
        <v>445</v>
      </c>
      <c r="T40" s="216">
        <v>0</v>
      </c>
      <c r="U40" s="221" t="s">
        <v>445</v>
      </c>
      <c r="V40" s="216">
        <v>0</v>
      </c>
      <c r="W40" s="216" t="s">
        <v>445</v>
      </c>
      <c r="X40" s="216">
        <v>0</v>
      </c>
      <c r="Y40" s="221" t="s">
        <v>445</v>
      </c>
      <c r="Z40" s="216">
        <v>0</v>
      </c>
      <c r="AA40" s="216" t="s">
        <v>445</v>
      </c>
      <c r="AB40" s="216">
        <v>0</v>
      </c>
      <c r="AC40" s="216">
        <v>0</v>
      </c>
    </row>
    <row r="41" spans="1:29" s="207" customFormat="1" x14ac:dyDescent="0.25">
      <c r="A41" s="217" t="s">
        <v>501</v>
      </c>
      <c r="B41" s="218" t="s">
        <v>502</v>
      </c>
      <c r="C41" s="216"/>
      <c r="D41" s="216"/>
      <c r="E41" s="216"/>
      <c r="F41" s="216"/>
      <c r="G41" s="216">
        <v>0</v>
      </c>
      <c r="H41" s="216">
        <v>0</v>
      </c>
      <c r="I41" s="221" t="s">
        <v>445</v>
      </c>
      <c r="J41" s="216">
        <v>0</v>
      </c>
      <c r="K41" s="216" t="s">
        <v>445</v>
      </c>
      <c r="L41" s="216">
        <v>0</v>
      </c>
      <c r="M41" s="221" t="s">
        <v>445</v>
      </c>
      <c r="N41" s="216">
        <v>0</v>
      </c>
      <c r="O41" s="216" t="s">
        <v>445</v>
      </c>
      <c r="P41" s="216">
        <v>0</v>
      </c>
      <c r="Q41" s="221" t="s">
        <v>445</v>
      </c>
      <c r="R41" s="216">
        <v>0</v>
      </c>
      <c r="S41" s="216" t="s">
        <v>445</v>
      </c>
      <c r="T41" s="216">
        <v>0</v>
      </c>
      <c r="U41" s="221" t="s">
        <v>445</v>
      </c>
      <c r="V41" s="216">
        <v>0</v>
      </c>
      <c r="W41" s="216" t="s">
        <v>445</v>
      </c>
      <c r="X41" s="216">
        <v>0</v>
      </c>
      <c r="Y41" s="221" t="s">
        <v>445</v>
      </c>
      <c r="Z41" s="216">
        <v>0</v>
      </c>
      <c r="AA41" s="216" t="s">
        <v>445</v>
      </c>
      <c r="AB41" s="216">
        <v>0</v>
      </c>
      <c r="AC41" s="216">
        <v>0</v>
      </c>
    </row>
    <row r="42" spans="1:29" s="208" customFormat="1" x14ac:dyDescent="0.25">
      <c r="A42" s="217" t="s">
        <v>503</v>
      </c>
      <c r="B42" s="218" t="s">
        <v>504</v>
      </c>
      <c r="C42" s="216"/>
      <c r="D42" s="216"/>
      <c r="E42" s="216"/>
      <c r="F42" s="216"/>
      <c r="G42" s="216">
        <v>0</v>
      </c>
      <c r="H42" s="216">
        <v>0</v>
      </c>
      <c r="I42" s="221" t="s">
        <v>445</v>
      </c>
      <c r="J42" s="216">
        <v>0</v>
      </c>
      <c r="K42" s="216" t="s">
        <v>445</v>
      </c>
      <c r="L42" s="216">
        <v>0</v>
      </c>
      <c r="M42" s="221" t="s">
        <v>445</v>
      </c>
      <c r="N42" s="216">
        <v>0</v>
      </c>
      <c r="O42" s="216" t="s">
        <v>445</v>
      </c>
      <c r="P42" s="216">
        <v>0</v>
      </c>
      <c r="Q42" s="221" t="s">
        <v>445</v>
      </c>
      <c r="R42" s="216">
        <v>0</v>
      </c>
      <c r="S42" s="216" t="s">
        <v>445</v>
      </c>
      <c r="T42" s="216">
        <v>0</v>
      </c>
      <c r="U42" s="221" t="s">
        <v>445</v>
      </c>
      <c r="V42" s="216">
        <v>0</v>
      </c>
      <c r="W42" s="216" t="s">
        <v>445</v>
      </c>
      <c r="X42" s="216">
        <v>0</v>
      </c>
      <c r="Y42" s="221" t="s">
        <v>445</v>
      </c>
      <c r="Z42" s="216">
        <v>0</v>
      </c>
      <c r="AA42" s="216" t="s">
        <v>445</v>
      </c>
      <c r="AB42" s="216">
        <v>0</v>
      </c>
      <c r="AC42" s="216">
        <v>0</v>
      </c>
    </row>
    <row r="43" spans="1:29" s="207" customFormat="1" x14ac:dyDescent="0.25">
      <c r="A43" s="217" t="s">
        <v>505</v>
      </c>
      <c r="B43" s="218" t="s">
        <v>506</v>
      </c>
      <c r="C43" s="216"/>
      <c r="D43" s="216"/>
      <c r="E43" s="216"/>
      <c r="F43" s="216"/>
      <c r="G43" s="216">
        <v>0</v>
      </c>
      <c r="H43" s="216">
        <v>0</v>
      </c>
      <c r="I43" s="221" t="s">
        <v>445</v>
      </c>
      <c r="J43" s="216">
        <v>0</v>
      </c>
      <c r="K43" s="216" t="s">
        <v>445</v>
      </c>
      <c r="L43" s="216">
        <v>0</v>
      </c>
      <c r="M43" s="221" t="s">
        <v>445</v>
      </c>
      <c r="N43" s="216">
        <v>0</v>
      </c>
      <c r="O43" s="216" t="s">
        <v>445</v>
      </c>
      <c r="P43" s="216">
        <v>0</v>
      </c>
      <c r="Q43" s="221" t="s">
        <v>445</v>
      </c>
      <c r="R43" s="216">
        <v>0</v>
      </c>
      <c r="S43" s="216" t="s">
        <v>445</v>
      </c>
      <c r="T43" s="216">
        <v>0</v>
      </c>
      <c r="U43" s="221" t="s">
        <v>445</v>
      </c>
      <c r="V43" s="216">
        <v>0</v>
      </c>
      <c r="W43" s="216" t="s">
        <v>445</v>
      </c>
      <c r="X43" s="216">
        <v>0</v>
      </c>
      <c r="Y43" s="221" t="s">
        <v>445</v>
      </c>
      <c r="Z43" s="216">
        <v>0</v>
      </c>
      <c r="AA43" s="216" t="s">
        <v>445</v>
      </c>
      <c r="AB43" s="216">
        <v>0</v>
      </c>
      <c r="AC43" s="216">
        <v>0</v>
      </c>
    </row>
    <row r="44" spans="1:29" s="207" customFormat="1" x14ac:dyDescent="0.25">
      <c r="A44" s="217" t="s">
        <v>507</v>
      </c>
      <c r="B44" s="218" t="s">
        <v>508</v>
      </c>
      <c r="C44" s="216"/>
      <c r="D44" s="216"/>
      <c r="E44" s="216"/>
      <c r="F44" s="216"/>
      <c r="G44" s="216">
        <v>0</v>
      </c>
      <c r="H44" s="216">
        <v>0</v>
      </c>
      <c r="I44" s="221" t="s">
        <v>445</v>
      </c>
      <c r="J44" s="216">
        <v>0</v>
      </c>
      <c r="K44" s="216" t="s">
        <v>445</v>
      </c>
      <c r="L44" s="216">
        <v>0</v>
      </c>
      <c r="M44" s="221" t="s">
        <v>445</v>
      </c>
      <c r="N44" s="216">
        <v>0</v>
      </c>
      <c r="O44" s="216" t="s">
        <v>445</v>
      </c>
      <c r="P44" s="216">
        <v>0</v>
      </c>
      <c r="Q44" s="221" t="s">
        <v>445</v>
      </c>
      <c r="R44" s="216">
        <v>0</v>
      </c>
      <c r="S44" s="216" t="s">
        <v>445</v>
      </c>
      <c r="T44" s="216">
        <v>0</v>
      </c>
      <c r="U44" s="221" t="s">
        <v>445</v>
      </c>
      <c r="V44" s="216">
        <v>0</v>
      </c>
      <c r="W44" s="216" t="s">
        <v>445</v>
      </c>
      <c r="X44" s="216">
        <v>0</v>
      </c>
      <c r="Y44" s="221" t="s">
        <v>445</v>
      </c>
      <c r="Z44" s="216">
        <v>0</v>
      </c>
      <c r="AA44" s="216" t="s">
        <v>445</v>
      </c>
      <c r="AB44" s="216">
        <v>0</v>
      </c>
      <c r="AC44" s="216">
        <v>0</v>
      </c>
    </row>
    <row r="45" spans="1:29" s="207" customFormat="1" x14ac:dyDescent="0.25">
      <c r="A45" s="217" t="s">
        <v>509</v>
      </c>
      <c r="B45" s="218" t="s">
        <v>510</v>
      </c>
      <c r="C45" s="216"/>
      <c r="D45" s="216"/>
      <c r="E45" s="216"/>
      <c r="F45" s="216"/>
      <c r="G45" s="216">
        <v>0</v>
      </c>
      <c r="H45" s="216">
        <v>0</v>
      </c>
      <c r="I45" s="221" t="s">
        <v>445</v>
      </c>
      <c r="J45" s="216">
        <v>0</v>
      </c>
      <c r="K45" s="216" t="s">
        <v>445</v>
      </c>
      <c r="L45" s="216">
        <v>0</v>
      </c>
      <c r="M45" s="221" t="s">
        <v>445</v>
      </c>
      <c r="N45" s="216">
        <v>0</v>
      </c>
      <c r="O45" s="216" t="s">
        <v>445</v>
      </c>
      <c r="P45" s="216">
        <v>0</v>
      </c>
      <c r="Q45" s="221" t="s">
        <v>445</v>
      </c>
      <c r="R45" s="216">
        <v>0</v>
      </c>
      <c r="S45" s="216" t="s">
        <v>445</v>
      </c>
      <c r="T45" s="216">
        <v>0</v>
      </c>
      <c r="U45" s="221" t="s">
        <v>445</v>
      </c>
      <c r="V45" s="216">
        <v>0</v>
      </c>
      <c r="W45" s="216" t="s">
        <v>445</v>
      </c>
      <c r="X45" s="216">
        <v>0</v>
      </c>
      <c r="Y45" s="221" t="s">
        <v>445</v>
      </c>
      <c r="Z45" s="216">
        <v>0</v>
      </c>
      <c r="AA45" s="216" t="s">
        <v>445</v>
      </c>
      <c r="AB45" s="216">
        <v>0</v>
      </c>
      <c r="AC45" s="216">
        <v>0</v>
      </c>
    </row>
    <row r="46" spans="1:29" s="207" customFormat="1" x14ac:dyDescent="0.25">
      <c r="A46" s="217" t="s">
        <v>511</v>
      </c>
      <c r="B46" s="218" t="s">
        <v>512</v>
      </c>
      <c r="C46" s="216"/>
      <c r="D46" s="216"/>
      <c r="E46" s="216"/>
      <c r="F46" s="216"/>
      <c r="G46" s="216">
        <v>0</v>
      </c>
      <c r="H46" s="216">
        <v>0</v>
      </c>
      <c r="I46" s="221" t="s">
        <v>445</v>
      </c>
      <c r="J46" s="216">
        <v>0</v>
      </c>
      <c r="K46" s="216" t="s">
        <v>445</v>
      </c>
      <c r="L46" s="216">
        <v>0</v>
      </c>
      <c r="M46" s="221" t="s">
        <v>445</v>
      </c>
      <c r="N46" s="216">
        <v>0</v>
      </c>
      <c r="O46" s="216" t="s">
        <v>445</v>
      </c>
      <c r="P46" s="216">
        <v>0</v>
      </c>
      <c r="Q46" s="221" t="s">
        <v>445</v>
      </c>
      <c r="R46" s="216">
        <v>0</v>
      </c>
      <c r="S46" s="216" t="s">
        <v>445</v>
      </c>
      <c r="T46" s="216">
        <v>0</v>
      </c>
      <c r="U46" s="221" t="s">
        <v>445</v>
      </c>
      <c r="V46" s="216">
        <v>0</v>
      </c>
      <c r="W46" s="216" t="s">
        <v>445</v>
      </c>
      <c r="X46" s="216">
        <v>0</v>
      </c>
      <c r="Y46" s="221" t="s">
        <v>445</v>
      </c>
      <c r="Z46" s="216">
        <v>0</v>
      </c>
      <c r="AA46" s="216" t="s">
        <v>445</v>
      </c>
      <c r="AB46" s="216">
        <v>0</v>
      </c>
      <c r="AC46" s="216">
        <v>0</v>
      </c>
    </row>
    <row r="47" spans="1:29" s="207" customFormat="1" x14ac:dyDescent="0.25">
      <c r="A47" s="214" t="s">
        <v>61</v>
      </c>
      <c r="B47" s="215" t="s">
        <v>137</v>
      </c>
      <c r="C47" s="216"/>
      <c r="D47" s="216"/>
      <c r="E47" s="216"/>
      <c r="F47" s="216"/>
      <c r="G47" s="216"/>
      <c r="H47" s="216"/>
      <c r="I47" s="216"/>
      <c r="J47" s="216"/>
      <c r="K47" s="216"/>
      <c r="L47" s="216"/>
      <c r="M47" s="216"/>
      <c r="N47" s="216"/>
      <c r="O47" s="216"/>
      <c r="P47" s="216"/>
      <c r="Q47" s="216"/>
      <c r="R47" s="216"/>
      <c r="S47" s="221"/>
      <c r="T47" s="216"/>
      <c r="U47" s="216"/>
      <c r="V47" s="216"/>
      <c r="W47" s="216"/>
      <c r="X47" s="216"/>
      <c r="Y47" s="216"/>
      <c r="Z47" s="216"/>
      <c r="AA47" s="216"/>
      <c r="AB47" s="216"/>
      <c r="AC47" s="216"/>
    </row>
    <row r="48" spans="1:29" s="207" customFormat="1" x14ac:dyDescent="0.25">
      <c r="A48" s="217" t="s">
        <v>513</v>
      </c>
      <c r="B48" s="218" t="s">
        <v>498</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208" customFormat="1" ht="31.5" x14ac:dyDescent="0.25">
      <c r="A49" s="217" t="s">
        <v>514</v>
      </c>
      <c r="B49" s="220" t="s">
        <v>493</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207" customFormat="1" x14ac:dyDescent="0.25">
      <c r="A50" s="217" t="s">
        <v>515</v>
      </c>
      <c r="B50" s="220" t="s">
        <v>136</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207" customFormat="1" ht="31.5" x14ac:dyDescent="0.25">
      <c r="A51" s="217" t="s">
        <v>517</v>
      </c>
      <c r="B51" s="218" t="s">
        <v>516</v>
      </c>
      <c r="C51" s="216">
        <v>5.9539999999999997</v>
      </c>
      <c r="D51" s="216">
        <v>5.9539999999999997</v>
      </c>
      <c r="E51" s="216"/>
      <c r="F51" s="216"/>
      <c r="G51" s="216">
        <v>0</v>
      </c>
      <c r="H51" s="216">
        <v>5.9539999999999997</v>
      </c>
      <c r="I51" s="216"/>
      <c r="J51" s="216">
        <v>0</v>
      </c>
      <c r="K51" s="216"/>
      <c r="L51" s="216">
        <v>0</v>
      </c>
      <c r="M51" s="216"/>
      <c r="N51" s="216">
        <v>5.9539999999999997</v>
      </c>
      <c r="O51" s="216"/>
      <c r="P51" s="216">
        <v>0</v>
      </c>
      <c r="Q51" s="216"/>
      <c r="R51" s="216">
        <v>0</v>
      </c>
      <c r="S51" s="216"/>
      <c r="T51" s="216">
        <v>0</v>
      </c>
      <c r="U51" s="216"/>
      <c r="V51" s="216">
        <v>0</v>
      </c>
      <c r="W51" s="216"/>
      <c r="X51" s="216">
        <v>0</v>
      </c>
      <c r="Y51" s="216"/>
      <c r="Z51" s="216">
        <v>0</v>
      </c>
      <c r="AA51" s="216"/>
      <c r="AB51" s="216">
        <v>5.9539999999999997</v>
      </c>
      <c r="AC51" s="216">
        <v>5.9539999999999997</v>
      </c>
    </row>
    <row r="52" spans="1:29" s="207" customFormat="1" ht="31.5" x14ac:dyDescent="0.25">
      <c r="A52" s="217" t="s">
        <v>519</v>
      </c>
      <c r="B52" s="218" t="s">
        <v>518</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v>0</v>
      </c>
      <c r="AA52" s="216"/>
      <c r="AB52" s="216">
        <v>0</v>
      </c>
      <c r="AC52" s="216">
        <v>0</v>
      </c>
    </row>
    <row r="53" spans="1:29" s="207" customFormat="1" x14ac:dyDescent="0.25">
      <c r="A53" s="217" t="s">
        <v>520</v>
      </c>
      <c r="B53" s="218" t="s">
        <v>135</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207" customFormat="1" x14ac:dyDescent="0.25">
      <c r="A54" s="217" t="s">
        <v>521</v>
      </c>
      <c r="B54" s="218" t="s">
        <v>500</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v>0</v>
      </c>
      <c r="AA54" s="216"/>
      <c r="AB54" s="216">
        <v>0</v>
      </c>
      <c r="AC54" s="216">
        <v>0</v>
      </c>
    </row>
    <row r="55" spans="1:29" s="207" customFormat="1" x14ac:dyDescent="0.25">
      <c r="A55" s="217" t="s">
        <v>522</v>
      </c>
      <c r="B55" s="218" t="s">
        <v>502</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v>0</v>
      </c>
      <c r="AA55" s="216"/>
      <c r="AB55" s="216">
        <v>0</v>
      </c>
      <c r="AC55" s="216">
        <v>0</v>
      </c>
    </row>
    <row r="56" spans="1:29" s="208" customFormat="1" x14ac:dyDescent="0.25">
      <c r="A56" s="217" t="s">
        <v>523</v>
      </c>
      <c r="B56" s="218" t="s">
        <v>504</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v>0</v>
      </c>
      <c r="AA56" s="216"/>
      <c r="AB56" s="216">
        <v>0</v>
      </c>
      <c r="AC56" s="216">
        <v>0</v>
      </c>
    </row>
    <row r="57" spans="1:29" s="208" customFormat="1" x14ac:dyDescent="0.25">
      <c r="A57" s="217" t="s">
        <v>524</v>
      </c>
      <c r="B57" s="218" t="s">
        <v>506</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v>0</v>
      </c>
      <c r="AA57" s="216"/>
      <c r="AB57" s="216">
        <v>0</v>
      </c>
      <c r="AC57" s="216">
        <v>0</v>
      </c>
    </row>
    <row r="58" spans="1:29" s="207" customFormat="1" x14ac:dyDescent="0.25">
      <c r="A58" s="217" t="s">
        <v>525</v>
      </c>
      <c r="B58" s="218" t="s">
        <v>508</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v>0</v>
      </c>
      <c r="AA58" s="216"/>
      <c r="AB58" s="216">
        <v>0</v>
      </c>
      <c r="AC58" s="216">
        <v>0</v>
      </c>
    </row>
    <row r="59" spans="1:29" s="207" customFormat="1" x14ac:dyDescent="0.25">
      <c r="A59" s="217" t="s">
        <v>526</v>
      </c>
      <c r="B59" s="218" t="s">
        <v>510</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v>0</v>
      </c>
      <c r="AA59" s="216"/>
      <c r="AB59" s="216">
        <v>0</v>
      </c>
      <c r="AC59" s="216">
        <v>0</v>
      </c>
    </row>
    <row r="60" spans="1:29" s="207" customFormat="1" x14ac:dyDescent="0.25">
      <c r="A60" s="217" t="s">
        <v>527</v>
      </c>
      <c r="B60" s="218" t="s">
        <v>512</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v>0</v>
      </c>
      <c r="AA60" s="216"/>
      <c r="AB60" s="216">
        <v>0</v>
      </c>
      <c r="AC60" s="216">
        <v>0</v>
      </c>
    </row>
    <row r="61" spans="1:29" s="207" customFormat="1" ht="31.5" x14ac:dyDescent="0.25">
      <c r="A61" s="214" t="s">
        <v>59</v>
      </c>
      <c r="B61" s="215" t="s">
        <v>134</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07" customFormat="1" x14ac:dyDescent="0.25">
      <c r="A62" s="217" t="s">
        <v>528</v>
      </c>
      <c r="B62" s="218" t="s">
        <v>133</v>
      </c>
      <c r="C62" s="216">
        <v>3.78675769</v>
      </c>
      <c r="D62" s="216">
        <v>4.2746874499999992</v>
      </c>
      <c r="E62" s="216"/>
      <c r="F62" s="216"/>
      <c r="G62" s="216">
        <v>0</v>
      </c>
      <c r="H62" s="216">
        <v>3.78675769</v>
      </c>
      <c r="I62" s="216"/>
      <c r="J62" s="216">
        <v>0</v>
      </c>
      <c r="K62" s="216"/>
      <c r="L62" s="216">
        <v>0</v>
      </c>
      <c r="M62" s="216"/>
      <c r="N62" s="216">
        <v>4.274687451296125</v>
      </c>
      <c r="O62" s="216"/>
      <c r="P62" s="216">
        <v>0</v>
      </c>
      <c r="Q62" s="216"/>
      <c r="R62" s="216">
        <v>0</v>
      </c>
      <c r="S62" s="216"/>
      <c r="T62" s="216">
        <v>0</v>
      </c>
      <c r="U62" s="216"/>
      <c r="V62" s="216">
        <v>0</v>
      </c>
      <c r="W62" s="216"/>
      <c r="X62" s="216">
        <v>0</v>
      </c>
      <c r="Y62" s="216"/>
      <c r="Z62" s="216">
        <v>0</v>
      </c>
      <c r="AA62" s="216"/>
      <c r="AB62" s="216">
        <v>3.78675769</v>
      </c>
      <c r="AC62" s="216">
        <v>4.274687451296125</v>
      </c>
    </row>
    <row r="63" spans="1:29" x14ac:dyDescent="0.25">
      <c r="A63" s="217" t="s">
        <v>529</v>
      </c>
      <c r="B63" s="220" t="s">
        <v>131</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v>0</v>
      </c>
      <c r="AA63" s="216"/>
      <c r="AB63" s="216">
        <v>0</v>
      </c>
      <c r="AC63" s="216">
        <v>0</v>
      </c>
    </row>
    <row r="64" spans="1:29" x14ac:dyDescent="0.25">
      <c r="A64" s="217" t="s">
        <v>530</v>
      </c>
      <c r="B64" s="218" t="s">
        <v>130</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v>0</v>
      </c>
      <c r="AA64" s="216"/>
      <c r="AB64" s="216">
        <v>0</v>
      </c>
      <c r="AC64" s="216">
        <v>0</v>
      </c>
    </row>
    <row r="65" spans="1:29" x14ac:dyDescent="0.25">
      <c r="A65" s="217" t="s">
        <v>531</v>
      </c>
      <c r="B65" s="220" t="s">
        <v>129</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v>0</v>
      </c>
      <c r="AA65" s="216"/>
      <c r="AB65" s="216">
        <v>0</v>
      </c>
      <c r="AC65" s="216">
        <v>0</v>
      </c>
    </row>
    <row r="66" spans="1:29" x14ac:dyDescent="0.25">
      <c r="A66" s="217" t="s">
        <v>532</v>
      </c>
      <c r="B66" s="220" t="s">
        <v>128</v>
      </c>
      <c r="C66" s="216"/>
      <c r="D66" s="216"/>
      <c r="E66" s="216"/>
      <c r="F66" s="216"/>
      <c r="G66" s="216">
        <v>0</v>
      </c>
      <c r="H66" s="216">
        <v>5.9539999999999997</v>
      </c>
      <c r="I66" s="216"/>
      <c r="J66" s="216">
        <v>0</v>
      </c>
      <c r="K66" s="216"/>
      <c r="L66" s="216">
        <v>0</v>
      </c>
      <c r="M66" s="216"/>
      <c r="N66" s="216">
        <v>5.9539999999999997</v>
      </c>
      <c r="O66" s="216"/>
      <c r="P66" s="216">
        <v>0</v>
      </c>
      <c r="Q66" s="216"/>
      <c r="R66" s="216">
        <v>0</v>
      </c>
      <c r="S66" s="216"/>
      <c r="T66" s="216">
        <v>0</v>
      </c>
      <c r="U66" s="216"/>
      <c r="V66" s="216">
        <v>0</v>
      </c>
      <c r="W66" s="216"/>
      <c r="X66" s="216">
        <v>0</v>
      </c>
      <c r="Y66" s="216"/>
      <c r="Z66" s="216">
        <v>0</v>
      </c>
      <c r="AA66" s="216"/>
      <c r="AB66" s="216">
        <v>5.9539999999999997</v>
      </c>
      <c r="AC66" s="216">
        <v>5.9539999999999997</v>
      </c>
    </row>
    <row r="67" spans="1:29" x14ac:dyDescent="0.25">
      <c r="A67" s="217" t="s">
        <v>533</v>
      </c>
      <c r="B67" s="220" t="s">
        <v>534</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v>0</v>
      </c>
      <c r="AA67" s="216"/>
      <c r="AB67" s="216">
        <v>0</v>
      </c>
      <c r="AC67" s="216">
        <v>0</v>
      </c>
    </row>
    <row r="68" spans="1:29" x14ac:dyDescent="0.25">
      <c r="A68" s="217" t="s">
        <v>535</v>
      </c>
      <c r="B68" s="220" t="s">
        <v>536</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v>0</v>
      </c>
      <c r="AA68" s="216"/>
      <c r="AB68" s="216">
        <v>0</v>
      </c>
      <c r="AC68" s="216">
        <v>0</v>
      </c>
    </row>
    <row r="69" spans="1:29" x14ac:dyDescent="0.25">
      <c r="A69" s="217" t="s">
        <v>537</v>
      </c>
      <c r="B69" s="220" t="s">
        <v>538</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v>0</v>
      </c>
      <c r="AA69" s="216"/>
      <c r="AB69" s="216">
        <v>0</v>
      </c>
      <c r="AC69" s="216">
        <v>0</v>
      </c>
    </row>
    <row r="70" spans="1:29" x14ac:dyDescent="0.25">
      <c r="A70" s="217" t="s">
        <v>539</v>
      </c>
      <c r="B70" s="220" t="s">
        <v>540</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v>0</v>
      </c>
      <c r="AA70" s="216"/>
      <c r="AB70" s="216">
        <v>0</v>
      </c>
      <c r="AC70" s="216">
        <v>0</v>
      </c>
    </row>
    <row r="71" spans="1:29" x14ac:dyDescent="0.25">
      <c r="A71" s="217" t="s">
        <v>541</v>
      </c>
      <c r="B71" s="220" t="s">
        <v>542</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v>0</v>
      </c>
      <c r="AA71" s="216"/>
      <c r="AB71" s="216">
        <v>0</v>
      </c>
      <c r="AC71" s="216">
        <v>0</v>
      </c>
    </row>
    <row r="72" spans="1:29" x14ac:dyDescent="0.25">
      <c r="A72" s="217" t="s">
        <v>543</v>
      </c>
      <c r="B72" s="220" t="s">
        <v>544</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v>0</v>
      </c>
      <c r="AA72" s="216"/>
      <c r="AB72" s="216">
        <v>0</v>
      </c>
      <c r="AC72" s="216">
        <v>0</v>
      </c>
    </row>
    <row r="73" spans="1:29" x14ac:dyDescent="0.25">
      <c r="A73" s="217" t="s">
        <v>545</v>
      </c>
      <c r="B73" s="220" t="s">
        <v>546</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v>0</v>
      </c>
      <c r="AA73" s="216"/>
      <c r="AB73" s="216">
        <v>0</v>
      </c>
      <c r="AC73" s="216">
        <v>0</v>
      </c>
    </row>
    <row r="74" spans="1:29" ht="31.5" x14ac:dyDescent="0.25">
      <c r="A74" s="214" t="s">
        <v>58</v>
      </c>
      <c r="B74" s="222" t="s">
        <v>185</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v>0</v>
      </c>
      <c r="AA74" s="216"/>
      <c r="AB74" s="216">
        <v>0</v>
      </c>
      <c r="AC74" s="216">
        <v>0</v>
      </c>
    </row>
    <row r="75" spans="1:29" x14ac:dyDescent="0.25">
      <c r="A75" s="214" t="s">
        <v>56</v>
      </c>
      <c r="B75" s="215" t="s">
        <v>132</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x14ac:dyDescent="0.25">
      <c r="A76" s="217" t="s">
        <v>547</v>
      </c>
      <c r="B76" s="218" t="s">
        <v>498</v>
      </c>
      <c r="C76" s="223"/>
      <c r="D76" s="224"/>
      <c r="E76" s="225"/>
      <c r="F76" s="225"/>
      <c r="G76" s="216">
        <v>0</v>
      </c>
      <c r="H76" s="216">
        <v>0</v>
      </c>
      <c r="I76" s="225"/>
      <c r="J76" s="216">
        <v>0</v>
      </c>
      <c r="K76" s="224"/>
      <c r="L76" s="216">
        <v>0</v>
      </c>
      <c r="M76" s="224"/>
      <c r="N76" s="216">
        <v>0</v>
      </c>
      <c r="O76" s="224"/>
      <c r="P76" s="216">
        <v>0</v>
      </c>
      <c r="Q76" s="224"/>
      <c r="R76" s="216">
        <v>0</v>
      </c>
      <c r="S76" s="224"/>
      <c r="T76" s="216">
        <v>0</v>
      </c>
      <c r="U76" s="224"/>
      <c r="V76" s="216">
        <v>0</v>
      </c>
      <c r="W76" s="224"/>
      <c r="X76" s="216">
        <v>0</v>
      </c>
      <c r="Y76" s="224"/>
      <c r="Z76" s="216">
        <v>0</v>
      </c>
      <c r="AA76" s="224"/>
      <c r="AB76" s="216">
        <v>0</v>
      </c>
      <c r="AC76" s="216">
        <v>0</v>
      </c>
    </row>
    <row r="77" spans="1:29" ht="31.5" x14ac:dyDescent="0.25">
      <c r="A77" s="217" t="s">
        <v>548</v>
      </c>
      <c r="B77" s="220" t="s">
        <v>493</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v>0</v>
      </c>
      <c r="AA77" s="216"/>
      <c r="AB77" s="216">
        <v>0</v>
      </c>
      <c r="AC77" s="216">
        <v>0</v>
      </c>
    </row>
    <row r="78" spans="1:29" x14ac:dyDescent="0.25">
      <c r="A78" s="217" t="s">
        <v>549</v>
      </c>
      <c r="B78" s="220" t="s">
        <v>136</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v>0</v>
      </c>
      <c r="AA78" s="216"/>
      <c r="AB78" s="216">
        <v>0</v>
      </c>
      <c r="AC78" s="216">
        <v>0</v>
      </c>
    </row>
    <row r="79" spans="1:29" x14ac:dyDescent="0.25">
      <c r="A79" s="217" t="s">
        <v>550</v>
      </c>
      <c r="B79" s="218" t="s">
        <v>449</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v>0</v>
      </c>
      <c r="AA79" s="216"/>
      <c r="AB79" s="216">
        <v>0</v>
      </c>
      <c r="AC79" s="216">
        <v>0</v>
      </c>
    </row>
    <row r="80" spans="1:29" x14ac:dyDescent="0.25">
      <c r="A80" s="217" t="s">
        <v>551</v>
      </c>
      <c r="B80" s="218" t="s">
        <v>500</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v>0</v>
      </c>
      <c r="AA80" s="224"/>
      <c r="AB80" s="216">
        <v>0</v>
      </c>
      <c r="AC80" s="216">
        <v>0</v>
      </c>
    </row>
    <row r="81" spans="1:29" x14ac:dyDescent="0.25">
      <c r="A81" s="217" t="s">
        <v>552</v>
      </c>
      <c r="B81" s="218" t="s">
        <v>502</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v>0</v>
      </c>
      <c r="AA81" s="224"/>
      <c r="AB81" s="216">
        <v>0</v>
      </c>
      <c r="AC81" s="216">
        <v>0</v>
      </c>
    </row>
    <row r="82" spans="1:29" x14ac:dyDescent="0.25">
      <c r="A82" s="217" t="s">
        <v>553</v>
      </c>
      <c r="B82" s="218" t="s">
        <v>504</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v>0</v>
      </c>
      <c r="AA82" s="224"/>
      <c r="AB82" s="216">
        <v>0</v>
      </c>
      <c r="AC82" s="216">
        <v>0</v>
      </c>
    </row>
    <row r="83" spans="1:29" x14ac:dyDescent="0.25">
      <c r="A83" s="217" t="s">
        <v>554</v>
      </c>
      <c r="B83" s="218" t="s">
        <v>506</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v>0</v>
      </c>
      <c r="AA83" s="224"/>
      <c r="AB83" s="216">
        <v>0</v>
      </c>
      <c r="AC83" s="216">
        <v>0</v>
      </c>
    </row>
    <row r="84" spans="1:29" x14ac:dyDescent="0.25">
      <c r="A84" s="217" t="s">
        <v>555</v>
      </c>
      <c r="B84" s="218" t="s">
        <v>508</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0</v>
      </c>
      <c r="Y84" s="224"/>
      <c r="Z84" s="216">
        <v>0</v>
      </c>
      <c r="AA84" s="224"/>
      <c r="AB84" s="216">
        <v>0</v>
      </c>
      <c r="AC84" s="216">
        <v>0</v>
      </c>
    </row>
    <row r="85" spans="1:29" x14ac:dyDescent="0.25">
      <c r="A85" s="217" t="s">
        <v>556</v>
      </c>
      <c r="B85" s="218" t="s">
        <v>510</v>
      </c>
      <c r="C85" s="223"/>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v>0</v>
      </c>
      <c r="AA85" s="224"/>
      <c r="AB85" s="216">
        <v>0</v>
      </c>
      <c r="AC85" s="216">
        <v>0</v>
      </c>
    </row>
    <row r="86" spans="1:29" x14ac:dyDescent="0.25">
      <c r="A86" s="217" t="s">
        <v>557</v>
      </c>
      <c r="B86" s="218" t="s">
        <v>512</v>
      </c>
      <c r="C86" s="226"/>
      <c r="D86" s="224"/>
      <c r="E86" s="225"/>
      <c r="F86" s="225"/>
      <c r="G86" s="216">
        <v>0</v>
      </c>
      <c r="H86" s="216">
        <v>0</v>
      </c>
      <c r="I86" s="225"/>
      <c r="J86" s="216">
        <v>0</v>
      </c>
      <c r="K86" s="224"/>
      <c r="L86" s="216">
        <v>0</v>
      </c>
      <c r="M86" s="224"/>
      <c r="N86" s="216">
        <v>0</v>
      </c>
      <c r="O86" s="224"/>
      <c r="P86" s="216">
        <v>0</v>
      </c>
      <c r="Q86" s="224"/>
      <c r="R86" s="216">
        <v>0</v>
      </c>
      <c r="S86" s="224"/>
      <c r="T86" s="216">
        <v>0</v>
      </c>
      <c r="U86" s="224"/>
      <c r="V86" s="216">
        <v>0</v>
      </c>
      <c r="W86" s="224"/>
      <c r="X86" s="216">
        <v>0</v>
      </c>
      <c r="Y86" s="224"/>
      <c r="Z86" s="216">
        <v>0</v>
      </c>
      <c r="AA86" s="224"/>
      <c r="AB86" s="216">
        <v>0</v>
      </c>
      <c r="AC86" s="216">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x14ac:dyDescent="0.25">
      <c r="A9" s="320" t="str">
        <f>'1. паспорт местоположение'!A9:C9</f>
        <v xml:space="preserve"> 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20" t="str">
        <f>'1. паспорт местоположение'!A12:C12</f>
        <v>M_TP1100.VL.0049</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x14ac:dyDescent="0.25">
      <c r="A15" s="320" t="str">
        <f>'1. паспорт местоположение'!A15:C15</f>
        <v>Реконструкция ВЛ-6кВ ф.12 ПС Шукшинская (замена провода 5,954 км)</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414" t="s">
        <v>416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52</v>
      </c>
      <c r="B22" s="416" t="s">
        <v>24</v>
      </c>
      <c r="C22" s="405" t="s">
        <v>51</v>
      </c>
      <c r="D22" s="405" t="s">
        <v>50</v>
      </c>
      <c r="E22" s="419" t="s">
        <v>427</v>
      </c>
      <c r="F22" s="420"/>
      <c r="G22" s="420"/>
      <c r="H22" s="420"/>
      <c r="I22" s="420"/>
      <c r="J22" s="420"/>
      <c r="K22" s="420"/>
      <c r="L22" s="421"/>
      <c r="M22" s="405" t="s">
        <v>49</v>
      </c>
      <c r="N22" s="405" t="s">
        <v>48</v>
      </c>
      <c r="O22" s="405" t="s">
        <v>47</v>
      </c>
      <c r="P22" s="400" t="s">
        <v>215</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2" customFormat="1" ht="64.5" customHeight="1" x14ac:dyDescent="0.25">
      <c r="A23" s="415"/>
      <c r="B23" s="417"/>
      <c r="C23" s="415"/>
      <c r="D23" s="415"/>
      <c r="E23" s="410" t="s">
        <v>23</v>
      </c>
      <c r="F23" s="401" t="s">
        <v>131</v>
      </c>
      <c r="G23" s="401" t="s">
        <v>130</v>
      </c>
      <c r="H23" s="401" t="s">
        <v>129</v>
      </c>
      <c r="I23" s="403" t="s">
        <v>340</v>
      </c>
      <c r="J23" s="403" t="s">
        <v>341</v>
      </c>
      <c r="K23" s="403" t="s">
        <v>342</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02" t="s">
        <v>13</v>
      </c>
      <c r="AG24" s="102" t="s">
        <v>12</v>
      </c>
      <c r="AH24" s="103" t="s">
        <v>2</v>
      </c>
      <c r="AI24" s="103" t="s">
        <v>11</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5"/>
      <c r="B26" s="166"/>
      <c r="C26" s="166"/>
      <c r="D26" s="167"/>
      <c r="E26" s="165"/>
      <c r="F26" s="165"/>
      <c r="G26" s="165"/>
      <c r="H26" s="165"/>
      <c r="I26" s="165"/>
      <c r="J26" s="165"/>
      <c r="K26" s="165"/>
      <c r="L26" s="165"/>
      <c r="M26" s="168"/>
      <c r="N26" s="169"/>
      <c r="O26" s="166"/>
      <c r="P26" s="228"/>
      <c r="Q26" s="169"/>
      <c r="R26" s="228"/>
      <c r="S26" s="168"/>
      <c r="T26" s="168"/>
      <c r="U26" s="165"/>
      <c r="V26" s="165"/>
      <c r="W26" s="170"/>
      <c r="X26" s="171"/>
      <c r="Y26" s="168"/>
      <c r="Z26" s="165"/>
      <c r="AA26" s="172"/>
      <c r="AB26" s="171"/>
      <c r="AC26" s="170"/>
      <c r="AD26" s="171"/>
      <c r="AE26" s="172"/>
      <c r="AF26" s="165"/>
      <c r="AG26" s="173"/>
      <c r="AH26" s="174"/>
      <c r="AI26" s="174"/>
      <c r="AJ26" s="174"/>
      <c r="AK26" s="174"/>
      <c r="AL26" s="168"/>
      <c r="AM26" s="168"/>
      <c r="AN26" s="174"/>
      <c r="AO26" s="168"/>
      <c r="AP26" s="174"/>
      <c r="AQ26" s="174"/>
      <c r="AR26" s="174"/>
      <c r="AS26" s="174"/>
      <c r="AT26" s="174"/>
      <c r="AU26" s="168"/>
      <c r="AV26" s="168"/>
    </row>
    <row r="27" spans="1:4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row>
    <row r="28" spans="1:4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5"/>
    </row>
    <row r="29" spans="1:48" ht="110.25" customHeight="1" x14ac:dyDescent="0.25">
      <c r="A29" s="165"/>
      <c r="B29" s="166"/>
      <c r="C29" s="166"/>
      <c r="D29" s="167"/>
      <c r="E29" s="165"/>
      <c r="F29" s="165"/>
      <c r="G29" s="165"/>
      <c r="H29" s="165"/>
      <c r="I29" s="165"/>
      <c r="J29" s="165"/>
      <c r="K29" s="165"/>
      <c r="L29" s="165"/>
      <c r="M29" s="168"/>
      <c r="N29" s="177"/>
      <c r="O29" s="166"/>
      <c r="P29" s="228"/>
      <c r="Q29" s="169"/>
      <c r="R29" s="228"/>
      <c r="S29" s="168"/>
      <c r="T29" s="169"/>
      <c r="U29" s="165"/>
      <c r="V29" s="165"/>
      <c r="W29" s="170"/>
      <c r="X29" s="228"/>
      <c r="Y29" s="168"/>
      <c r="Z29" s="165"/>
      <c r="AA29" s="172"/>
      <c r="AB29" s="228"/>
      <c r="AC29" s="170"/>
      <c r="AD29" s="171"/>
      <c r="AE29" s="172"/>
      <c r="AF29" s="165"/>
      <c r="AG29" s="173"/>
      <c r="AH29" s="174"/>
      <c r="AI29" s="174"/>
      <c r="AJ29" s="174"/>
      <c r="AK29" s="174"/>
      <c r="AL29" s="168"/>
      <c r="AM29" s="168"/>
      <c r="AN29" s="174"/>
      <c r="AO29" s="168"/>
      <c r="AP29" s="174"/>
      <c r="AQ29" s="174"/>
      <c r="AR29" s="174"/>
      <c r="AS29" s="174"/>
      <c r="AT29" s="174"/>
      <c r="AU29" s="168"/>
      <c r="AV29" s="168"/>
    </row>
    <row r="30" spans="1:4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228"/>
      <c r="Y30" s="175"/>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37" zoomScale="85" zoomScaleNormal="85" workbookViewId="0">
      <selection activeCell="B24" sqref="B24"/>
    </sheetView>
  </sheetViews>
  <sheetFormatPr defaultRowHeight="15" x14ac:dyDescent="0.25"/>
  <cols>
    <col min="1" max="1" width="58.7109375" customWidth="1"/>
    <col min="2" max="2" width="35.7109375" customWidth="1"/>
    <col min="5" max="6" width="12.42578125" bestFit="1" customWidth="1"/>
  </cols>
  <sheetData>
    <row r="1" spans="1:2" ht="18.75" x14ac:dyDescent="0.25">
      <c r="B1" s="201" t="s">
        <v>69</v>
      </c>
    </row>
    <row r="2" spans="1:2" ht="18.75" x14ac:dyDescent="0.3">
      <c r="B2" s="200" t="s">
        <v>10</v>
      </c>
    </row>
    <row r="3" spans="1:2" ht="18.75" x14ac:dyDescent="0.3">
      <c r="B3" s="200" t="s">
        <v>460</v>
      </c>
    </row>
    <row r="5" spans="1:2" ht="18.75" x14ac:dyDescent="0.3">
      <c r="A5" s="428" t="str">
        <f>'1. паспорт местоположение'!A5:C5</f>
        <v>Год раскрытия информации: 2023 год</v>
      </c>
      <c r="B5" s="428"/>
    </row>
    <row r="6" spans="1:2" ht="18.75" x14ac:dyDescent="0.3">
      <c r="A6" s="209"/>
      <c r="B6" s="209"/>
    </row>
    <row r="7" spans="1:2" ht="18.75" x14ac:dyDescent="0.25">
      <c r="A7" s="318" t="s">
        <v>9</v>
      </c>
      <c r="B7" s="318"/>
    </row>
    <row r="8" spans="1:2" ht="18.75" x14ac:dyDescent="0.25">
      <c r="A8" s="199"/>
      <c r="B8" s="199"/>
    </row>
    <row r="9" spans="1:2" ht="15.75" x14ac:dyDescent="0.25">
      <c r="A9" s="429" t="str">
        <f>'1. паспорт местоположение'!A9:C9</f>
        <v xml:space="preserve"> АО "Россети Тюмень"</v>
      </c>
      <c r="B9" s="429"/>
    </row>
    <row r="10" spans="1:2" ht="18.75" x14ac:dyDescent="0.25">
      <c r="A10" s="426" t="s">
        <v>8</v>
      </c>
      <c r="B10" s="426"/>
    </row>
    <row r="11" spans="1:2" ht="18.75" x14ac:dyDescent="0.25">
      <c r="A11" s="199"/>
      <c r="B11" s="199"/>
    </row>
    <row r="12" spans="1:2" ht="15.75" x14ac:dyDescent="0.25">
      <c r="A12" s="430" t="str">
        <f>'7. Паспорт отчет о закупке'!A12:AV12</f>
        <v>M_TP1100.VL.0049</v>
      </c>
      <c r="B12" s="430"/>
    </row>
    <row r="13" spans="1:2" ht="18.75" x14ac:dyDescent="0.25">
      <c r="A13" s="426" t="s">
        <v>7</v>
      </c>
      <c r="B13" s="426"/>
    </row>
    <row r="14" spans="1:2" ht="18.75" x14ac:dyDescent="0.25">
      <c r="A14" s="198"/>
      <c r="B14" s="198"/>
    </row>
    <row r="15" spans="1:2" ht="36" customHeight="1" x14ac:dyDescent="0.25">
      <c r="A15" s="425" t="str">
        <f>'7. Паспорт отчет о закупке'!A15:AV15</f>
        <v>Реконструкция ВЛ-6кВ ф.12 ПС Шукшинская (замена провода 5,954 км)</v>
      </c>
      <c r="B15" s="425"/>
    </row>
    <row r="16" spans="1:2" ht="18.75" x14ac:dyDescent="0.25">
      <c r="A16" s="426" t="s">
        <v>6</v>
      </c>
      <c r="B16" s="426"/>
    </row>
    <row r="17" spans="1:2" ht="15.75" x14ac:dyDescent="0.25">
      <c r="A17" s="99"/>
      <c r="B17" s="210"/>
    </row>
    <row r="18" spans="1:2" ht="30" customHeight="1" x14ac:dyDescent="0.25">
      <c r="A18" s="427" t="s">
        <v>417</v>
      </c>
      <c r="B18" s="427"/>
    </row>
    <row r="20" spans="1:2" ht="15.75" thickBot="1" x14ac:dyDescent="0.3"/>
    <row r="21" spans="1:2" ht="60" customHeight="1" x14ac:dyDescent="0.25">
      <c r="A21" s="178" t="s">
        <v>450</v>
      </c>
      <c r="B21" s="179" t="str">
        <f>A15</f>
        <v>Реконструкция ВЛ-6кВ ф.12 ПС Шукшинская (замена провода 5,954 км)</v>
      </c>
    </row>
    <row r="22" spans="1:2" ht="28.5" x14ac:dyDescent="0.25">
      <c r="A22" s="180" t="s">
        <v>314</v>
      </c>
      <c r="B22" s="181" t="s">
        <v>596</v>
      </c>
    </row>
    <row r="23" spans="1:2" x14ac:dyDescent="0.25">
      <c r="A23" s="180" t="s">
        <v>280</v>
      </c>
      <c r="B23" s="182" t="s">
        <v>570</v>
      </c>
    </row>
    <row r="24" spans="1:2" x14ac:dyDescent="0.25">
      <c r="A24" s="180" t="s">
        <v>315</v>
      </c>
      <c r="B24" s="183" t="s">
        <v>620</v>
      </c>
    </row>
    <row r="25" spans="1:2" x14ac:dyDescent="0.25">
      <c r="A25" s="184" t="s">
        <v>316</v>
      </c>
      <c r="B25" s="181">
        <v>2024</v>
      </c>
    </row>
    <row r="26" spans="1:2" ht="28.5" x14ac:dyDescent="0.25">
      <c r="A26" s="184" t="s">
        <v>317</v>
      </c>
      <c r="B26" s="183" t="str">
        <f>'3.3 паспорт описание'!C30</f>
        <v>П</v>
      </c>
    </row>
    <row r="27" spans="1:2" ht="28.5" x14ac:dyDescent="0.25">
      <c r="A27" s="185" t="s">
        <v>461</v>
      </c>
      <c r="B27" s="186">
        <v>5.0993593449752703</v>
      </c>
    </row>
    <row r="28" spans="1:2" ht="30" x14ac:dyDescent="0.25">
      <c r="A28" s="187" t="s">
        <v>318</v>
      </c>
      <c r="B28" s="229" t="s">
        <v>571</v>
      </c>
    </row>
    <row r="29" spans="1:2" ht="28.5" x14ac:dyDescent="0.25">
      <c r="A29" s="185" t="s">
        <v>462</v>
      </c>
      <c r="B29" s="186">
        <v>0</v>
      </c>
    </row>
    <row r="30" spans="1:2" ht="28.5" x14ac:dyDescent="0.25">
      <c r="A30" s="188" t="s">
        <v>463</v>
      </c>
      <c r="B30" s="189">
        <v>0</v>
      </c>
    </row>
    <row r="31" spans="1:2" x14ac:dyDescent="0.25">
      <c r="A31" s="187" t="s">
        <v>319</v>
      </c>
      <c r="B31" s="183"/>
    </row>
    <row r="32" spans="1:2" ht="30" customHeight="1" thickBot="1" x14ac:dyDescent="0.3">
      <c r="A32" s="190" t="s">
        <v>451</v>
      </c>
      <c r="B32" s="191">
        <v>0</v>
      </c>
    </row>
    <row r="33" spans="1:2" s="211" customFormat="1" ht="45" customHeight="1" x14ac:dyDescent="0.25">
      <c r="A33" s="192" t="s">
        <v>572</v>
      </c>
      <c r="B33" s="193"/>
    </row>
    <row r="34" spans="1:2" s="211" customFormat="1" x14ac:dyDescent="0.25">
      <c r="A34" s="194" t="s">
        <v>320</v>
      </c>
      <c r="B34" s="195"/>
    </row>
    <row r="35" spans="1:2" s="211" customFormat="1" x14ac:dyDescent="0.25">
      <c r="A35" s="194" t="s">
        <v>464</v>
      </c>
      <c r="B35" s="196"/>
    </row>
    <row r="36" spans="1:2" s="211" customFormat="1" x14ac:dyDescent="0.25">
      <c r="A36" s="194" t="s">
        <v>465</v>
      </c>
      <c r="B36" s="196"/>
    </row>
    <row r="37" spans="1:2" s="211" customFormat="1" ht="45" customHeight="1" x14ac:dyDescent="0.25">
      <c r="A37" s="192" t="s">
        <v>573</v>
      </c>
      <c r="B37" s="193"/>
    </row>
    <row r="38" spans="1:2" s="211" customFormat="1" x14ac:dyDescent="0.25">
      <c r="A38" s="194" t="s">
        <v>320</v>
      </c>
      <c r="B38" s="195"/>
    </row>
    <row r="39" spans="1:2" s="211" customFormat="1" x14ac:dyDescent="0.25">
      <c r="A39" s="194" t="s">
        <v>464</v>
      </c>
      <c r="B39" s="196"/>
    </row>
    <row r="40" spans="1:2" s="211" customFormat="1" x14ac:dyDescent="0.25">
      <c r="A40" s="194" t="s">
        <v>465</v>
      </c>
      <c r="B40" s="196"/>
    </row>
    <row r="41" spans="1:2" ht="45" customHeight="1" thickBot="1" x14ac:dyDescent="0.3">
      <c r="A41" s="190" t="s">
        <v>452</v>
      </c>
      <c r="B41" s="191">
        <v>0</v>
      </c>
    </row>
    <row r="42" spans="1:2" s="211" customFormat="1" ht="30" customHeight="1" x14ac:dyDescent="0.25">
      <c r="A42" s="194" t="s">
        <v>466</v>
      </c>
      <c r="B42" s="195" t="s">
        <v>445</v>
      </c>
    </row>
    <row r="43" spans="1:2" s="211" customFormat="1" x14ac:dyDescent="0.25">
      <c r="A43" s="194" t="s">
        <v>320</v>
      </c>
      <c r="B43" s="195" t="s">
        <v>445</v>
      </c>
    </row>
    <row r="44" spans="1:2" s="211" customFormat="1" x14ac:dyDescent="0.25">
      <c r="A44" s="194" t="s">
        <v>464</v>
      </c>
      <c r="B44" s="195" t="s">
        <v>445</v>
      </c>
    </row>
    <row r="45" spans="1:2" s="211" customFormat="1" x14ac:dyDescent="0.25">
      <c r="A45" s="194" t="s">
        <v>465</v>
      </c>
      <c r="B45" s="195" t="s">
        <v>445</v>
      </c>
    </row>
    <row r="46" spans="1:2" ht="30" customHeight="1" thickBot="1" x14ac:dyDescent="0.3">
      <c r="A46" s="190" t="s">
        <v>453</v>
      </c>
      <c r="B46" s="191">
        <v>0</v>
      </c>
    </row>
    <row r="47" spans="1:2" s="211" customFormat="1" ht="30" customHeight="1" x14ac:dyDescent="0.25">
      <c r="A47" s="194" t="s">
        <v>466</v>
      </c>
      <c r="B47" s="195"/>
    </row>
    <row r="48" spans="1:2" s="211" customFormat="1" x14ac:dyDescent="0.25">
      <c r="A48" s="194" t="s">
        <v>320</v>
      </c>
      <c r="B48" s="195"/>
    </row>
    <row r="49" spans="1:2" s="211" customFormat="1" x14ac:dyDescent="0.25">
      <c r="A49" s="194" t="s">
        <v>464</v>
      </c>
      <c r="B49" s="195"/>
    </row>
    <row r="50" spans="1:2" s="211" customFormat="1" x14ac:dyDescent="0.25">
      <c r="A50" s="194" t="s">
        <v>465</v>
      </c>
      <c r="B50" s="195"/>
    </row>
    <row r="51" spans="1:2" ht="30" customHeight="1" thickBot="1" x14ac:dyDescent="0.3">
      <c r="A51" s="190" t="s">
        <v>321</v>
      </c>
      <c r="B51" s="197"/>
    </row>
    <row r="52" spans="1:2" s="211" customFormat="1" x14ac:dyDescent="0.25">
      <c r="A52" s="194" t="s">
        <v>319</v>
      </c>
      <c r="B52" s="195"/>
    </row>
    <row r="53" spans="1:2" s="211" customFormat="1" x14ac:dyDescent="0.25">
      <c r="A53" s="194" t="s">
        <v>454</v>
      </c>
      <c r="B53" s="195"/>
    </row>
    <row r="54" spans="1:2" s="211" customFormat="1" x14ac:dyDescent="0.25">
      <c r="A54" s="194" t="s">
        <v>455</v>
      </c>
      <c r="B54" s="195"/>
    </row>
    <row r="55" spans="1:2" s="211" customFormat="1" ht="30" customHeight="1" x14ac:dyDescent="0.25">
      <c r="A55" s="194" t="s">
        <v>456</v>
      </c>
      <c r="B55" s="195"/>
    </row>
    <row r="56" spans="1:2" ht="15.75" thickBot="1" x14ac:dyDescent="0.3">
      <c r="A56" s="190" t="s">
        <v>322</v>
      </c>
      <c r="B56" s="197">
        <v>0</v>
      </c>
    </row>
    <row r="57" spans="1:2" ht="15.75" thickBot="1" x14ac:dyDescent="0.3">
      <c r="A57" s="190" t="s">
        <v>323</v>
      </c>
      <c r="B57" s="191">
        <v>0</v>
      </c>
    </row>
    <row r="58" spans="1:2" ht="15.75" thickBot="1" x14ac:dyDescent="0.3">
      <c r="A58" s="190" t="s">
        <v>324</v>
      </c>
      <c r="B58" s="197">
        <v>0</v>
      </c>
    </row>
    <row r="59" spans="1:2" ht="15.75" thickBot="1" x14ac:dyDescent="0.3">
      <c r="A59" s="190" t="s">
        <v>325</v>
      </c>
      <c r="B59" s="191">
        <v>0</v>
      </c>
    </row>
    <row r="60" spans="1:2" ht="15.75" thickBot="1" x14ac:dyDescent="0.3">
      <c r="A60" s="190" t="s">
        <v>326</v>
      </c>
      <c r="B60" s="197"/>
    </row>
    <row r="61" spans="1:2" s="211" customFormat="1" ht="30" customHeight="1" x14ac:dyDescent="0.25">
      <c r="A61" s="194" t="s">
        <v>327</v>
      </c>
      <c r="B61" s="195" t="s">
        <v>574</v>
      </c>
    </row>
    <row r="62" spans="1:2" s="211" customFormat="1" x14ac:dyDescent="0.25">
      <c r="A62" s="194" t="s">
        <v>328</v>
      </c>
      <c r="B62" s="195"/>
    </row>
    <row r="63" spans="1:2" s="211" customFormat="1" x14ac:dyDescent="0.25">
      <c r="A63" s="194" t="s">
        <v>329</v>
      </c>
      <c r="B63" s="195"/>
    </row>
    <row r="64" spans="1:2" s="211" customFormat="1" x14ac:dyDescent="0.25">
      <c r="A64" s="194" t="s">
        <v>583</v>
      </c>
      <c r="B64" s="195"/>
    </row>
    <row r="65" spans="1:2" s="211" customFormat="1" x14ac:dyDescent="0.25">
      <c r="A65" s="194" t="s">
        <v>330</v>
      </c>
      <c r="B65" s="195"/>
    </row>
    <row r="66" spans="1:2" ht="30" customHeight="1" thickBot="1" x14ac:dyDescent="0.3">
      <c r="A66" s="190" t="s">
        <v>331</v>
      </c>
      <c r="B66" s="230" t="s">
        <v>621</v>
      </c>
    </row>
    <row r="67" spans="1:2" ht="30" customHeight="1" thickBot="1" x14ac:dyDescent="0.3">
      <c r="A67" s="190" t="s">
        <v>332</v>
      </c>
      <c r="B67" s="230" t="s">
        <v>621</v>
      </c>
    </row>
    <row r="68" spans="1:2" s="211" customFormat="1" x14ac:dyDescent="0.25">
      <c r="A68" s="194" t="s">
        <v>319</v>
      </c>
      <c r="B68" s="195"/>
    </row>
    <row r="69" spans="1:2" s="211" customFormat="1" x14ac:dyDescent="0.25">
      <c r="A69" s="194" t="s">
        <v>467</v>
      </c>
      <c r="B69" s="195"/>
    </row>
    <row r="70" spans="1:2" s="211" customFormat="1" x14ac:dyDescent="0.25">
      <c r="A70" s="194" t="s">
        <v>468</v>
      </c>
      <c r="B70" s="195"/>
    </row>
    <row r="71" spans="1:2" ht="15.75" thickBot="1" x14ac:dyDescent="0.3">
      <c r="A71" s="190" t="s">
        <v>333</v>
      </c>
      <c r="B71" s="230" t="s">
        <v>443</v>
      </c>
    </row>
    <row r="72" spans="1:2" ht="15.75" thickBot="1" x14ac:dyDescent="0.3">
      <c r="A72" s="190" t="s">
        <v>334</v>
      </c>
      <c r="B72" s="230" t="s">
        <v>443</v>
      </c>
    </row>
    <row r="73" spans="1:2" s="211" customFormat="1" x14ac:dyDescent="0.25">
      <c r="A73" s="194" t="s">
        <v>469</v>
      </c>
      <c r="B73" s="195" t="s">
        <v>307</v>
      </c>
    </row>
    <row r="74" spans="1:2" s="211" customFormat="1" x14ac:dyDescent="0.25">
      <c r="A74" s="194" t="s">
        <v>470</v>
      </c>
      <c r="B74" s="195" t="s">
        <v>307</v>
      </c>
    </row>
    <row r="75" spans="1:2" s="211" customFormat="1" x14ac:dyDescent="0.25">
      <c r="A75" s="194" t="s">
        <v>471</v>
      </c>
      <c r="B75" s="195" t="s">
        <v>307</v>
      </c>
    </row>
    <row r="76" spans="1:2" ht="30" customHeight="1" thickBot="1" x14ac:dyDescent="0.3">
      <c r="A76" s="190" t="s">
        <v>335</v>
      </c>
      <c r="B76" s="238" t="s">
        <v>575</v>
      </c>
    </row>
    <row r="77" spans="1:2" ht="30" customHeight="1" thickBot="1" x14ac:dyDescent="0.3">
      <c r="A77" s="190" t="s">
        <v>336</v>
      </c>
      <c r="B77" s="231"/>
    </row>
    <row r="78" spans="1:2" s="211" customFormat="1" x14ac:dyDescent="0.25">
      <c r="A78" s="194" t="s">
        <v>472</v>
      </c>
      <c r="B78" s="195"/>
    </row>
    <row r="79" spans="1:2" s="211" customFormat="1" ht="30" customHeight="1" x14ac:dyDescent="0.25">
      <c r="A79" s="194" t="s">
        <v>473</v>
      </c>
      <c r="B79" s="195"/>
    </row>
    <row r="80" spans="1:2" s="211" customFormat="1" x14ac:dyDescent="0.25">
      <c r="A80" s="194" t="s">
        <v>474</v>
      </c>
      <c r="B80" s="195"/>
    </row>
    <row r="81" spans="1:2" s="211" customFormat="1" x14ac:dyDescent="0.25">
      <c r="A81" s="194" t="s">
        <v>475</v>
      </c>
      <c r="B81" s="195"/>
    </row>
    <row r="82" spans="1:2" s="211" customFormat="1" x14ac:dyDescent="0.25">
      <c r="A82" s="194" t="s">
        <v>476</v>
      </c>
      <c r="B82"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2023-10-24T10:45:05Z</dcterms:modified>
</cp:coreProperties>
</file>